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9FED88EF-6024-4050-A25B-C085A7E5A996}" xr6:coauthVersionLast="36" xr6:coauthVersionMax="36" xr10:uidLastSave="{00000000-0000-0000-0000-000000000000}"/>
  <bookViews>
    <workbookView xWindow="0" yWindow="0" windowWidth="16080" windowHeight="118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 i="2" l="1"/>
  <c r="S3" i="2"/>
  <c r="S38" i="2" l="1"/>
  <c r="S37" i="2"/>
  <c r="S31" i="2"/>
  <c r="S27" i="2"/>
  <c r="S26" i="2"/>
  <c r="S24" i="2" l="1"/>
  <c r="S22" i="2"/>
  <c r="S20" i="2"/>
  <c r="S17" i="2"/>
  <c r="S18" i="2" l="1"/>
  <c r="S21" i="2"/>
  <c r="S15" i="2" l="1"/>
  <c r="S13" i="2" s="1"/>
  <c r="S65" i="2" l="1"/>
  <c r="S64" i="2"/>
  <c r="S61" i="2"/>
  <c r="S60" i="2"/>
  <c r="S57" i="2"/>
  <c r="S56" i="2"/>
  <c r="S55" i="2"/>
  <c r="S54" i="2"/>
  <c r="S53" i="2"/>
  <c r="S51" i="2"/>
  <c r="S50" i="2"/>
  <c r="S49" i="2"/>
  <c r="S48" i="2"/>
  <c r="S46" i="2"/>
  <c r="S45" i="2"/>
  <c r="S9" i="2"/>
  <c r="S8" i="2"/>
  <c r="S7" i="2"/>
  <c r="S6" i="2" s="1"/>
  <c r="D7" i="2" l="1"/>
  <c r="D8" i="2" l="1"/>
  <c r="D9" i="2" s="1"/>
  <c r="C8" i="2"/>
  <c r="C7" i="2" l="1"/>
  <c r="C9" i="2" s="1"/>
  <c r="R3" i="2" l="1"/>
  <c r="Q3" i="2" l="1"/>
  <c r="P3" i="2"/>
  <c r="P4" i="2" l="1"/>
  <c r="O4" i="2"/>
  <c r="O3"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<sst xmlns="http://schemas.openxmlformats.org/spreadsheetml/2006/main" count="525" uniqueCount="220">
  <si>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</si>
  <si>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</si>
  <si>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</si>
  <si>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</si>
  <si>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</si>
  <si>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</si>
  <si>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</si>
  <si>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</si>
  <si>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</si>
  <si>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</si>
  <si>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</si>
  <si>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</si>
  <si>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</si>
  <si>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</si>
  <si>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</si>
  <si>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</si>
  <si>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</si>
  <si>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</si>
  <si>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</si>
  <si>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</si>
  <si>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</si>
  <si>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</si>
  <si>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</si>
  <si>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</si>
  <si>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</si>
  <si>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</si>
  <si>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</si>
  <si>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</si>
  <si>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</si>
  <si>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</si>
  <si>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</si>
  <si>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</si>
  <si>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</si>
  <si>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</si>
  <si>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</si>
  <si>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</si>
  <si>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</si>
  <si>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</si>
  <si>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</si>
  <si>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</si>
  <si>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</si>
  <si>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</si>
  <si>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</si>
  <si>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</si>
  <si>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</si>
  <si>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</si>
  <si>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</si>
  <si>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</si>
  <si>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</si>
  <si>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</si>
  <si>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</si>
  <si>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</si>
  <si>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</si>
  <si>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</si>
  <si>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</si>
  <si>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</si>
  <si>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</si>
  <si>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</si>
  <si>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</si>
  <si>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</si>
  <si>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</si>
  <si>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</si>
  <si>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</si>
  <si>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</si>
  <si>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</si>
  <si>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</si>
  <si>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</si>
  <si>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</si>
  <si>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</si>
  <si>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</si>
  <si>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</si>
  <si>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</si>
  <si>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</si>
  <si>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</si>
  <si>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</si>
  <si>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</si>
  <si>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</si>
  <si>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</si>
  <si>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</si>
  <si>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</si>
  <si>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</si>
  <si>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</si>
  <si>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</si>
  <si>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</si>
  <si>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</si>
  <si>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</si>
  <si>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</si>
  <si>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</si>
  <si>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</si>
  <si>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</si>
  <si>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</si>
  <si>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</si>
  <si>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</si>
  <si>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</si>
  <si>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</si>
  <si>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</si>
  <si>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</si>
  <si>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</si>
  <si>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</si>
  <si>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</si>
  <si>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</si>
  <si>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</si>
  <si>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</si>
  <si>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</si>
  <si>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</si>
  <si>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</si>
  <si>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</si>
  <si>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</si>
  <si>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</si>
  <si>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</si>
  <si>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</si>
  <si>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</si>
  <si>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</si>
  <si>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</si>
  <si>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</si>
  <si>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</si>
  <si>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</si>
  <si>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</si>
  <si>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</si>
  <si>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</si>
  <si>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</si>
  <si>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</si>
  <si>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</si>
  <si>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</si>
  <si>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</si>
  <si>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</si>
  <si>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</si>
  <si>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</si>
  <si>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</si>
  <si>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</si>
  <si>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</si>
  <si>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</si>
  <si>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</si>
  <si>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</si>
  <si>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</si>
  <si>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</si>
  <si>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</si>
  <si>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</si>
  <si>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</si>
  <si>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</si>
  <si>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</si>
  <si>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</si>
  <si>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</si>
  <si>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</si>
  <si>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</si>
  <si>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</si>
  <si>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</si>
  <si>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</si>
  <si>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</si>
  <si>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</si>
  <si>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</si>
  <si>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</si>
  <si>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</si>
  <si>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</si>
  <si>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</si>
  <si>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</si>
  <si>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</si>
  <si>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</si>
  <si>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</si>
  <si>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</si>
  <si>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</si>
  <si>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</si>
  <si>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</si>
  <si>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</si>
  <si>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</si>
  <si>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</si>
  <si>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</si>
  <si>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</si>
  <si>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</si>
  <si>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</si>
  <si>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</si>
  <si>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</si>
  <si>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</si>
  <si>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</si>
  <si>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</si>
  <si>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</si>
  <si>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</si>
  <si>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</si>
  <si>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</si>
  <si>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</si>
  <si>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</si>
  <si>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</si>
  <si>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</si>
  <si>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</si>
  <si>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</si>
  <si>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</si>
  <si>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</si>
  <si>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</si>
  <si>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</si>
  <si>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</si>
  <si>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</si>
  <si>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</si>
  <si>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</si>
  <si>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</si>
  <si>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</si>
  <si>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</si>
  <si>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</si>
  <si>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</si>
  <si>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</si>
  <si>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</si>
  <si>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</si>
  <si>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</si>
  <si>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</si>
  <si>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</si>
  <si>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</si>
  <si>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</si>
  <si>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</si>
  <si>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</si>
  <si>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</si>
  <si>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</si>
  <si>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</si>
  <si>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</si>
  <si>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</si>
  <si>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</si>
  <si>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</si>
  <si>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</si>
  <si>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</si>
  <si>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</si>
  <si>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</si>
  <si>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Amberg Versorgungs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</si>
</sst>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00B050"/>
      <name val="Arial"/>
      <family val="2"/>
    </font>
    <font>
      <sz val="12"/>
      <color rgb="FF92D05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cellStyleXfs>
  <cellXfs count="13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6" fontId="33" fillId="22" borderId="7" xfId="2" applyNumberFormat="1" applyFont="1" applyFill="1" applyBorder="1" applyAlignment="1" applyProtection="1">
      <alignment horizontal="center" vertical="center"/>
      <protection locked="0"/>
    </xf>
    <xf numFmtId="44" fontId="33" fillId="22" borderId="7" xfId="2" applyNumberFormat="1" applyFon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26" fillId="22" borderId="7" xfId="2" applyNumberFormat="1" applyFon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xf numFmtId="8" fontId="34" fillId="22" borderId="7" xfId="2" applyNumberFormat="1" applyFont="1" applyFill="1" applyBorder="1" applyAlignment="1" applyProtection="1">
      <alignment horizontal="center" vertical="center"/>
      <protection locked="0"/>
    </xf>
    <xf numFmtId="0" fontId="26" fillId="0" borderId="1" xfId="0" applyFont="1" applyFill="1" applyBorder="1" applyAlignment="1">
      <alignment vertical="center" wrapText="1"/>
    </xf>
    <xf numFmtId="44" fontId="34" fillId="22" borderId="7" xfId="2" applyNumberFormat="1" applyFont="1" applyFill="1" applyBorder="1" applyAlignment="1" applyProtection="1">
      <alignment horizontal="center" vertical="center"/>
      <protection locked="0"/>
    </xf>
    <xf numFmtId="44" fontId="30" fillId="22" borderId="7" xfId="2" applyNumberFormat="1" applyFont="1" applyFill="1" applyBorder="1" applyAlignment="1" applyProtection="1">
      <alignment horizontal="center" vertical="center"/>
      <protection locked="0"/>
    </xf>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3 2 2" xfId="68" xr:uid="{00000000-0005-0000-0000-00003E000000}"/>
    <cellStyle name="Standard 3 3" xfId="69" xr:uid="{00000000-0005-0000-0000-00003F000000}"/>
    <cellStyle name="Standard 4" xfId="32" xr:uid="{00000000-0005-0000-0000-000040000000}"/>
    <cellStyle name="Standard 5" xfId="33" xr:uid="{00000000-0005-0000-0000-000041000000}"/>
    <cellStyle name="Standard 6" xfId="67" xr:uid="{00000000-0005-0000-0000-000042000000}"/>
    <cellStyle name="Standard_EHB_NEU_Gas_Entwurf_27_Version 26 ohne Werte" xfId="65" xr:uid="{00000000-0005-0000-0000-000043000000}"/>
    <cellStyle name="Standard_ErhebbgnBetrberGasversorgnetze14945xls(1)" xfId="64" xr:uid="{00000000-0005-0000-0000-000044000000}"/>
    <cellStyle name="Undefiniert" xfId="63" xr:uid="{00000000-0005-0000-0000-00004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_Meine%20Stadtwerke/310_Kaufm&#228;nnische%20Verwaltung/Regulierungsdatenpool/Bundesnetzagentur/Strom_Kostenpr&#252;fung%20BJ2021/04_EHB%20+%20Bericht/05_Personal/Personalliste%202006_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_Meine%20Stadtwerke/310_Kaufm&#228;nnische%20Verwaltung/Regulierungsdatenpool/Bundesnetzagentur/Generelle%20sektorale%20Produktivit&#228;tsfaktor/Strom%204.%20RP/Personalliste%202006_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1_Meine%20Stadtwerke/310_Kaufm&#228;nnische%20Verwaltung/Regulierungsdatenpool/Bundesnetzagentur/Generelle%20sektorale%20Produktivit&#228;tsfaktor/Strom%203.%20RP/20180703_BK4-17-0094_Beschluss_Anlage_Erhebungsbog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20230727%20Position%20B.1.2%20Erg&#228;nzung%20um%20das%20Jahr%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Position%20B.1.2%20erg&#228;nzung%20um%20die%20Umlageertr&#228;g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uchhalt/Buchhalt/Gesch&#228;ftsberichte/2022/BilanzGuV20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buchhalt/Buchhalt/EXCEL/EEG%20und%20KWK-G/Jahresmeldungen/2022/20230413_vermiedeneNE%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2006"/>
      <sheetName val="Personal 2007"/>
      <sheetName val="Personal 2008"/>
      <sheetName val="Personal 2009"/>
      <sheetName val="Personal 2010 KP"/>
      <sheetName val="Personal 2011 KP"/>
      <sheetName val="Personal 2011"/>
      <sheetName val="Personal 2012"/>
      <sheetName val="Personal 2013"/>
      <sheetName val="Personal 2014"/>
      <sheetName val="Personal 2015 KP"/>
      <sheetName val="Personal 2016"/>
      <sheetName val="Personal 2017"/>
      <sheetName val="Personal 2018"/>
      <sheetName val="Personal 2019"/>
      <sheetName val="Personal 2020"/>
      <sheetName val="Personal 2021_alt"/>
      <sheetName val="Personal 2021_"/>
      <sheetName val="Übersic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6">
          <cell r="F106">
            <v>90.16</v>
          </cell>
          <cell r="L106">
            <v>4.79</v>
          </cell>
          <cell r="M106">
            <v>21.25</v>
          </cell>
          <cell r="O106">
            <v>18378.923067466414</v>
          </cell>
          <cell r="P106">
            <v>31662.191594871794</v>
          </cell>
        </row>
      </sheetData>
      <sheetData sheetId="14">
        <row r="121">
          <cell r="F121">
            <v>99.091025641025652</v>
          </cell>
          <cell r="L121">
            <v>17.38</v>
          </cell>
          <cell r="M121">
            <v>21.77</v>
          </cell>
        </row>
        <row r="122">
          <cell r="P122">
            <v>50355.3</v>
          </cell>
        </row>
      </sheetData>
      <sheetData sheetId="15">
        <row r="126">
          <cell r="Z126">
            <v>50458.5</v>
          </cell>
        </row>
      </sheetData>
      <sheetData sheetId="16"/>
      <sheetData sheetId="17">
        <row r="124">
          <cell r="I124">
            <v>0.84615384615384615</v>
          </cell>
        </row>
        <row r="132">
          <cell r="S132">
            <v>54393.45</v>
          </cell>
        </row>
      </sheetData>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2006"/>
      <sheetName val="Personal 2007"/>
      <sheetName val="Personal 2008"/>
      <sheetName val="Personal 2009"/>
      <sheetName val="Personal 2010 KP"/>
      <sheetName val="Personal 2011 KP"/>
      <sheetName val="Personal 2011"/>
      <sheetName val="Personal 2012"/>
      <sheetName val="Personal 2013"/>
      <sheetName val="Personal 2014"/>
      <sheetName val="Personal 2015 KP"/>
      <sheetName val="Personal 2016"/>
      <sheetName val="Personal 2017"/>
      <sheetName val="Personal 2018"/>
      <sheetName val="Personal 2019"/>
      <sheetName val="Personal 2020"/>
      <sheetName val="Personal 2021_alt"/>
      <sheetName val="Personal 2021_"/>
      <sheetName val="Personal 2022"/>
      <sheetName val="Übersic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4">
          <cell r="O144">
            <v>59960.916099999995</v>
          </cell>
          <cell r="P144">
            <v>40.876313717948698</v>
          </cell>
        </row>
      </sheetData>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ternehmensdaten"/>
      <sheetName val="Erläuterungen_Datenabfrage"/>
      <sheetName val="Datenabfrage"/>
      <sheetName val="Erläuterungen_Strukturdaten"/>
      <sheetName val="Strukturdaten"/>
      <sheetName val="Erläuterungen_SAV"/>
      <sheetName val="Netzbetreiber_SAV"/>
      <sheetName val="Verpächter_SAV"/>
    </sheetNames>
    <sheetDataSet>
      <sheetData sheetId="0" refreshError="1"/>
      <sheetData sheetId="1" refreshError="1"/>
      <sheetData sheetId="2">
        <row r="11">
          <cell r="C11">
            <v>1862557.97</v>
          </cell>
        </row>
      </sheetData>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9">
          <cell r="S9">
            <v>11880448.009100001</v>
          </cell>
        </row>
        <row r="10">
          <cell r="S10">
            <v>1394035.86</v>
          </cell>
        </row>
        <row r="11">
          <cell r="S11">
            <v>14795959.169999998</v>
          </cell>
        </row>
        <row r="16">
          <cell r="S16">
            <v>4744884.62</v>
          </cell>
        </row>
        <row r="17">
          <cell r="S17">
            <v>4410483.1700000009</v>
          </cell>
        </row>
        <row r="19">
          <cell r="S19">
            <v>16095.46</v>
          </cell>
        </row>
        <row r="21">
          <cell r="S21">
            <v>684550.56</v>
          </cell>
        </row>
        <row r="22">
          <cell r="S22">
            <v>699139.54</v>
          </cell>
        </row>
        <row r="24">
          <cell r="S24">
            <v>365658.59999999992</v>
          </cell>
        </row>
        <row r="25">
          <cell r="S25">
            <v>375070.74</v>
          </cell>
        </row>
        <row r="26">
          <cell r="S26">
            <v>416263.68000000011</v>
          </cell>
        </row>
        <row r="27">
          <cell r="S27">
            <v>812219.58</v>
          </cell>
        </row>
        <row r="28">
          <cell r="S28">
            <v>816068.58000000007</v>
          </cell>
        </row>
        <row r="31">
          <cell r="S31">
            <v>900317.47</v>
          </cell>
        </row>
        <row r="32">
          <cell r="S32">
            <v>904624.53</v>
          </cell>
        </row>
        <row r="35">
          <cell r="S35">
            <v>7481.98</v>
          </cell>
        </row>
        <row r="36">
          <cell r="S36">
            <v>7445.1399999999994</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9">
          <cell r="C9">
            <v>3143241.5525000002</v>
          </cell>
        </row>
        <row r="10">
          <cell r="C10">
            <v>1139077.8999999999</v>
          </cell>
          <cell r="D10">
            <v>1248551.3999999999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zern"/>
      <sheetName val="Konsolidierung"/>
      <sheetName val="KonzernAktiv"/>
      <sheetName val="KonzernPassiv"/>
      <sheetName val="KonzernGuV"/>
      <sheetName val="KonzernCashflow neu"/>
      <sheetName val="KonzernCashflow"/>
      <sheetName val="Cashflow"/>
      <sheetName val="Konzern_EK-Spiegel"/>
      <sheetName val="AktivHolding"/>
      <sheetName val="PassivHolding"/>
      <sheetName val="GuVHolding"/>
      <sheetName val="AktivVersorgung"/>
      <sheetName val="PassivVersorgung"/>
      <sheetName val="GuVVersorgung"/>
      <sheetName val="AktivBG"/>
      <sheetName val="PassivBG"/>
      <sheetName val="GuVBG"/>
      <sheetName val="BAB S+G_Kosy"/>
      <sheetName val="Doku"/>
      <sheetName val="AktivBilanzStrom"/>
      <sheetName val="PassivBilanzStrom"/>
      <sheetName val="GuVStrom"/>
      <sheetName val="ASStrom_Netz"/>
      <sheetName val="ASStrom_Netz_HA"/>
      <sheetName val="AktivBilanzGas"/>
      <sheetName val="PassivBilanzGas"/>
      <sheetName val="GuVGas"/>
      <sheetName val="ASGas_Netz"/>
      <sheetName val="ASGas_Netz ohne davon"/>
      <sheetName val="ASGas_Netz_HA"/>
      <sheetName val="Schlüssel_Kosten"/>
      <sheetName val="Schlüssel_Bilanz"/>
      <sheetName val="AktivBilanzNetz"/>
      <sheetName val="PassivBilanzNetz"/>
      <sheetName val="GuV Netz"/>
      <sheetName val="Verbindlichkeiten_Netz"/>
      <sheetName val="ASGem_Kosten"/>
      <sheetName val="ASGem"/>
      <sheetName val="ASStrom"/>
      <sheetName val="ASGas"/>
      <sheetName val="ASWasser"/>
      <sheetName val="ASWasser_mitAnteilGem"/>
      <sheetName val="Bilanz Wasser"/>
      <sheetName val="GuV Wasser"/>
      <sheetName val="BAB gMSB"/>
      <sheetName val="GuV gMSB"/>
      <sheetName val="Bilanz gMSB"/>
      <sheetName val="AS gMSB"/>
      <sheetName val="AV gMS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C3">
            <v>3744339.75</v>
          </cell>
        </row>
        <row r="6">
          <cell r="C6">
            <v>812219.58</v>
          </cell>
        </row>
        <row r="7">
          <cell r="C7">
            <v>4516369.45</v>
          </cell>
        </row>
        <row r="9">
          <cell r="C9">
            <v>699139.54</v>
          </cell>
        </row>
        <row r="10">
          <cell r="C10">
            <v>900317.47</v>
          </cell>
        </row>
        <row r="11">
          <cell r="C11">
            <v>7481.98</v>
          </cell>
        </row>
        <row r="13">
          <cell r="C13">
            <v>15893.66</v>
          </cell>
        </row>
        <row r="15">
          <cell r="C15">
            <v>34577.550000000003</v>
          </cell>
        </row>
        <row r="16">
          <cell r="C16">
            <v>131752.82</v>
          </cell>
        </row>
        <row r="17">
          <cell r="C17">
            <v>-728.34</v>
          </cell>
        </row>
        <row r="20">
          <cell r="C20">
            <v>1366070.38</v>
          </cell>
        </row>
        <row r="21">
          <cell r="C21">
            <v>-12460.85</v>
          </cell>
        </row>
        <row r="22">
          <cell r="C22">
            <v>1353609.53</v>
          </cell>
        </row>
        <row r="27">
          <cell r="C27">
            <v>1658070.98</v>
          </cell>
        </row>
        <row r="31">
          <cell r="C31">
            <v>1376255.57</v>
          </cell>
        </row>
        <row r="35">
          <cell r="C35">
            <v>15791730.789999999</v>
          </cell>
        </row>
        <row r="46">
          <cell r="C46">
            <v>75166.28</v>
          </cell>
        </row>
        <row r="64">
          <cell r="C64">
            <v>1348126.63</v>
          </cell>
        </row>
        <row r="78">
          <cell r="C78">
            <v>2557310.33</v>
          </cell>
        </row>
        <row r="83">
          <cell r="C83">
            <v>-74753.2</v>
          </cell>
        </row>
        <row r="122">
          <cell r="C122">
            <v>1196874.68</v>
          </cell>
        </row>
      </sheetData>
      <sheetData sheetId="19" refreshError="1"/>
      <sheetData sheetId="20" refreshError="1"/>
      <sheetData sheetId="21">
        <row r="10">
          <cell r="E10">
            <v>8702521.9199999999</v>
          </cell>
        </row>
        <row r="19">
          <cell r="E19">
            <v>918233.13</v>
          </cell>
        </row>
        <row r="20">
          <cell r="E20">
            <v>1052039.74</v>
          </cell>
        </row>
        <row r="25">
          <cell r="E25">
            <v>-7.8924582339823246E-4</v>
          </cell>
        </row>
        <row r="27">
          <cell r="E27">
            <v>333096.28000000003</v>
          </cell>
        </row>
        <row r="29">
          <cell r="E29">
            <v>202368.08</v>
          </cell>
        </row>
        <row r="31">
          <cell r="E31">
            <v>1040649.94</v>
          </cell>
        </row>
        <row r="35">
          <cell r="E35">
            <v>3186821.04</v>
          </cell>
        </row>
      </sheetData>
      <sheetData sheetId="22">
        <row r="23">
          <cell r="D23">
            <v>1254024.18</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latt"/>
      <sheetName val="Berechnung"/>
      <sheetName val="Berechnung Rückspeisungen"/>
    </sheetNames>
    <sheetDataSet>
      <sheetData sheetId="0" refreshError="1"/>
      <sheetData sheetId="1">
        <row r="337">
          <cell r="G337">
            <v>159202.0889580716</v>
          </cell>
        </row>
      </sheetData>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10000410</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Normal="100" workbookViewId="0">
      <selection activeCell="C7" sqref="C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E2" activePane="bottomRight" state="frozen"/>
      <selection pane="topRight" activeCell="C1" sqref="C1"/>
      <selection pane="bottomLeft" activeCell="A2" sqref="A2"/>
      <selection pane="bottomRight" activeCell="S5" sqref="S5"/>
    </sheetView>
  </sheetViews>
  <sheetFormatPr baseColWidth="10" defaultColWidth="11.42578125" defaultRowHeight="15.75"/>
  <cols>
    <col min="1" max="1" width="6.28515625" style="45" customWidth="1"/>
    <col min="2" max="2" width="87.7109375" style="108" customWidth="1"/>
    <col min="3" max="6" width="17.85546875" style="45" bestFit="1" customWidth="1"/>
    <col min="7" max="8" width="19.28515625" style="45" bestFit="1" customWidth="1"/>
    <col min="9" max="11" width="17.85546875" style="45" bestFit="1" customWidth="1"/>
    <col min="12" max="19" width="19.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2">
        <v>51631.334239432217</v>
      </c>
      <c r="D3" s="122">
        <v>52511.413800331618</v>
      </c>
      <c r="E3" s="122">
        <v>54711.612702580154</v>
      </c>
      <c r="F3" s="122">
        <v>48111.015995834561</v>
      </c>
      <c r="G3" s="122">
        <v>48404.375849467702</v>
      </c>
      <c r="H3" s="122">
        <v>48404.375849467702</v>
      </c>
      <c r="I3" s="122">
        <v>53978.213068497309</v>
      </c>
      <c r="J3" s="122">
        <v>54290.436006683376</v>
      </c>
      <c r="K3" s="122">
        <v>55935.773099173559</v>
      </c>
      <c r="L3" s="122">
        <v>56483.265030789458</v>
      </c>
      <c r="M3" s="122">
        <v>56695.38799235865</v>
      </c>
      <c r="N3" s="122">
        <v>56779.536477894486</v>
      </c>
      <c r="O3" s="26">
        <f>+'[2]Personal 2018'!$O$106+'[2]Personal 2018'!$P$106</f>
        <v>50041.114662338208</v>
      </c>
      <c r="P3" s="26">
        <f>+'[2]Personal 2019'!$P$122</f>
        <v>50355.3</v>
      </c>
      <c r="Q3" s="26">
        <f>+'[2]Personal 2020'!$Z$126</f>
        <v>50458.5</v>
      </c>
      <c r="R3" s="26">
        <f>+'[2]Personal 2021_'!$S$132</f>
        <v>54393.45</v>
      </c>
      <c r="S3" s="26">
        <f>+'[3]Personal 2022'!$O$144</f>
        <v>59960.916099999995</v>
      </c>
    </row>
    <row r="4" spans="1:19" ht="18.75" customHeight="1">
      <c r="A4" s="93">
        <v>2</v>
      </c>
      <c r="B4" s="97" t="s">
        <v>31</v>
      </c>
      <c r="C4" s="122">
        <v>35.200000000000003</v>
      </c>
      <c r="D4" s="122">
        <v>35.799999999999997</v>
      </c>
      <c r="E4" s="122">
        <v>37.299999999999997</v>
      </c>
      <c r="F4" s="122">
        <v>32.799999999999997</v>
      </c>
      <c r="G4" s="122">
        <v>33</v>
      </c>
      <c r="H4" s="122">
        <v>33</v>
      </c>
      <c r="I4" s="122">
        <v>36.799999999999997</v>
      </c>
      <c r="J4" s="122">
        <v>37.9</v>
      </c>
      <c r="K4" s="122">
        <v>38.299999999999997</v>
      </c>
      <c r="L4" s="122">
        <v>38.052343</v>
      </c>
      <c r="M4" s="122">
        <v>38.05287899999999</v>
      </c>
      <c r="N4" s="122">
        <v>38.05287899999999</v>
      </c>
      <c r="O4" s="26">
        <f>+'[2]Personal 2018'!$M$106+'[2]Personal 2018'!$L$106</f>
        <v>26.04</v>
      </c>
      <c r="P4" s="26">
        <f>+'[2]Personal 2019'!$L$121+'[2]Personal 2019'!$M$121</f>
        <v>39.15</v>
      </c>
      <c r="Q4" s="26">
        <v>37.909999999999997</v>
      </c>
      <c r="R4" s="26">
        <v>38.020000000000003</v>
      </c>
      <c r="S4" s="26">
        <f>+'[3]Personal 2022'!$P$144</f>
        <v>40.876313717948698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32">
        <v>12645457.33</v>
      </c>
      <c r="D6" s="132">
        <v>10786397.609999999</v>
      </c>
      <c r="E6" s="132">
        <v>8117994.8300000001</v>
      </c>
      <c r="F6" s="132">
        <v>13516638.210000001</v>
      </c>
      <c r="G6" s="132">
        <v>15446966.74</v>
      </c>
      <c r="H6" s="132">
        <v>15319251.609999999</v>
      </c>
      <c r="I6" s="132">
        <v>12134235.359999999</v>
      </c>
      <c r="J6" s="132">
        <v>14405383.529999999</v>
      </c>
      <c r="K6" s="132">
        <v>14194238.449999999</v>
      </c>
      <c r="L6" s="132">
        <v>18908473.199999999</v>
      </c>
      <c r="M6" s="132">
        <v>20479255.449999999</v>
      </c>
      <c r="N6" s="132">
        <v>22378879.82</v>
      </c>
      <c r="O6" s="129">
        <v>25487064.6184</v>
      </c>
      <c r="P6" s="129">
        <v>27964531.663600001</v>
      </c>
      <c r="Q6" s="129">
        <v>26976061.543749999</v>
      </c>
      <c r="R6" s="129">
        <v>24561367.462099999</v>
      </c>
      <c r="S6" s="130">
        <f>+S7+S9</f>
        <v>26676407.179099999</v>
      </c>
    </row>
    <row r="7" spans="1:19" ht="18.75" customHeight="1">
      <c r="A7" s="96" t="s">
        <v>75</v>
      </c>
      <c r="B7" s="103" t="s">
        <v>159</v>
      </c>
      <c r="C7" s="134">
        <f>+[4]Datenabfrage!$C$11+C46+C48+C50+C53+C55+C57+C59+C61+C63+C65</f>
        <v>3241274.8055999996</v>
      </c>
      <c r="D7" s="134">
        <f>+[4]Datenabfrage!$C$11+D46+D48+D50+D53+D55+D57+D59+D61+D63+D65</f>
        <v>4502443.8999999994</v>
      </c>
      <c r="E7" s="134">
        <v>4466704.3099999996</v>
      </c>
      <c r="F7" s="134">
        <v>5969702.6599999992</v>
      </c>
      <c r="G7" s="134">
        <v>5715891.7700000005</v>
      </c>
      <c r="H7" s="134">
        <v>6119535.0200000005</v>
      </c>
      <c r="I7" s="134">
        <v>6957263.2199999997</v>
      </c>
      <c r="J7" s="134">
        <v>7043825.9999999991</v>
      </c>
      <c r="K7" s="134">
        <v>7537441.4499999993</v>
      </c>
      <c r="L7" s="134">
        <v>7436522.5100000007</v>
      </c>
      <c r="M7" s="134">
        <v>8945317.7699999996</v>
      </c>
      <c r="N7" s="134">
        <v>10027319.459999997</v>
      </c>
      <c r="O7" s="135">
        <v>13258382.4484</v>
      </c>
      <c r="P7" s="135">
        <v>14193189.473599998</v>
      </c>
      <c r="Q7" s="135">
        <v>13518251.873750003</v>
      </c>
      <c r="R7" s="135">
        <v>11916776.742099999</v>
      </c>
      <c r="S7" s="130">
        <f>+[5]Tabelle1!$S$9</f>
        <v>11880448.009100001</v>
      </c>
    </row>
    <row r="8" spans="1:19" ht="18.75" customHeight="1">
      <c r="A8" s="66" t="s">
        <v>89</v>
      </c>
      <c r="B8" s="133" t="s">
        <v>160</v>
      </c>
      <c r="C8" s="134">
        <f>+[6]Tabelle1!C10</f>
        <v>1139077.8999999999</v>
      </c>
      <c r="D8" s="134">
        <f>+[6]Tabelle1!D10</f>
        <v>1248551.3999999999</v>
      </c>
      <c r="E8" s="134">
        <v>1332391.26</v>
      </c>
      <c r="F8" s="134">
        <v>1360673.2599999998</v>
      </c>
      <c r="G8" s="134">
        <v>1361599.62</v>
      </c>
      <c r="H8" s="134">
        <v>1347922.8599999999</v>
      </c>
      <c r="I8" s="134">
        <v>1297224.3600000001</v>
      </c>
      <c r="J8" s="134">
        <v>1284497.51</v>
      </c>
      <c r="K8" s="134">
        <v>1242189.48</v>
      </c>
      <c r="L8" s="134">
        <v>1247805.1099999999</v>
      </c>
      <c r="M8" s="134">
        <v>1265848.3</v>
      </c>
      <c r="N8" s="134">
        <v>1267686.55</v>
      </c>
      <c r="O8" s="130">
        <v>1275127.0899999999</v>
      </c>
      <c r="P8" s="130">
        <v>1310011.8400000001</v>
      </c>
      <c r="Q8" s="135">
        <v>1329898.4099999999</v>
      </c>
      <c r="R8" s="130">
        <v>1356834.22</v>
      </c>
      <c r="S8" s="27">
        <f>+[5]Tabelle1!$S$10</f>
        <v>1394035.86</v>
      </c>
    </row>
    <row r="9" spans="1:19">
      <c r="A9" s="96" t="s">
        <v>100</v>
      </c>
      <c r="B9" s="103" t="s">
        <v>87</v>
      </c>
      <c r="C9" s="134">
        <f>+C6-C7-C8</f>
        <v>8265104.6243999992</v>
      </c>
      <c r="D9" s="134">
        <f t="shared" ref="D9" si="0">+D6-D7-D8</f>
        <v>5035402.3100000005</v>
      </c>
      <c r="E9" s="134">
        <v>3651290.5200000005</v>
      </c>
      <c r="F9" s="134">
        <v>7546935.5500000017</v>
      </c>
      <c r="G9" s="134">
        <v>9731074.9699999988</v>
      </c>
      <c r="H9" s="134">
        <v>9199716.5899999999</v>
      </c>
      <c r="I9" s="134">
        <v>5176972.1399999997</v>
      </c>
      <c r="J9" s="134">
        <v>7361557.5300000003</v>
      </c>
      <c r="K9" s="134">
        <v>6656797</v>
      </c>
      <c r="L9" s="134">
        <v>11471950.689999998</v>
      </c>
      <c r="M9" s="134">
        <v>11533937.68</v>
      </c>
      <c r="N9" s="134">
        <v>12351560.360000003</v>
      </c>
      <c r="O9" s="135">
        <v>12228682.17</v>
      </c>
      <c r="P9" s="135">
        <v>13771342.190000003</v>
      </c>
      <c r="Q9" s="135">
        <v>13457809.669999996</v>
      </c>
      <c r="R9" s="135">
        <v>12644590.720000001</v>
      </c>
      <c r="S9" s="135">
        <f>+[5]Tabelle1!$S$11</f>
        <v>14795959.169999998</v>
      </c>
    </row>
    <row r="10" spans="1:19" ht="30">
      <c r="A10" s="93">
        <v>2</v>
      </c>
      <c r="B10" s="97" t="s">
        <v>36</v>
      </c>
      <c r="C10" s="123">
        <v>0</v>
      </c>
      <c r="D10" s="123">
        <v>0</v>
      </c>
      <c r="E10" s="123">
        <v>0</v>
      </c>
      <c r="F10" s="123">
        <v>0</v>
      </c>
      <c r="G10" s="123">
        <v>0</v>
      </c>
      <c r="H10" s="123">
        <v>0</v>
      </c>
      <c r="I10" s="123">
        <v>0</v>
      </c>
      <c r="J10" s="123">
        <v>0</v>
      </c>
      <c r="K10" s="123">
        <v>0</v>
      </c>
      <c r="L10" s="123">
        <v>0</v>
      </c>
      <c r="M10" s="123">
        <v>0</v>
      </c>
      <c r="N10" s="123">
        <v>0</v>
      </c>
      <c r="O10" s="27">
        <v>0</v>
      </c>
      <c r="P10" s="27">
        <v>0</v>
      </c>
      <c r="Q10" s="27">
        <v>0</v>
      </c>
      <c r="R10" s="27">
        <v>0</v>
      </c>
      <c r="S10" s="27">
        <v>0</v>
      </c>
    </row>
    <row r="11" spans="1:19" ht="18.75" customHeight="1">
      <c r="A11" s="93">
        <v>3</v>
      </c>
      <c r="B11" s="97" t="s">
        <v>58</v>
      </c>
      <c r="C11" s="123">
        <v>0</v>
      </c>
      <c r="D11" s="123">
        <v>0</v>
      </c>
      <c r="E11" s="123">
        <v>0</v>
      </c>
      <c r="F11" s="123">
        <v>0</v>
      </c>
      <c r="G11" s="123">
        <v>0</v>
      </c>
      <c r="H11" s="123">
        <v>0</v>
      </c>
      <c r="I11" s="123">
        <v>0</v>
      </c>
      <c r="J11" s="123">
        <v>0</v>
      </c>
      <c r="K11" s="123">
        <v>0</v>
      </c>
      <c r="L11" s="123">
        <v>0</v>
      </c>
      <c r="M11" s="123">
        <v>0</v>
      </c>
      <c r="N11" s="123">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3">
        <v>912598.45597437117</v>
      </c>
      <c r="D13" s="123">
        <v>978953.52497326978</v>
      </c>
      <c r="E13" s="123">
        <v>1065729.4856700501</v>
      </c>
      <c r="F13" s="123">
        <v>1284393.8804104282</v>
      </c>
      <c r="G13" s="123">
        <v>1529996.3907020004</v>
      </c>
      <c r="H13" s="123">
        <v>1459321.2887654137</v>
      </c>
      <c r="I13" s="123">
        <v>897290.80119954539</v>
      </c>
      <c r="J13" s="123">
        <v>887753.38419820007</v>
      </c>
      <c r="K13" s="123">
        <v>901315.3024029223</v>
      </c>
      <c r="L13" s="123">
        <v>1234029.3260437171</v>
      </c>
      <c r="M13" s="123">
        <v>879944.38505390275</v>
      </c>
      <c r="N13" s="123">
        <v>1097592.8049207395</v>
      </c>
      <c r="O13" s="27">
        <v>715761.81558999838</v>
      </c>
      <c r="P13" s="27">
        <v>477945.13727000216</v>
      </c>
      <c r="Q13" s="27">
        <v>984827.2982083325</v>
      </c>
      <c r="R13" s="27">
        <v>890145.71680144232</v>
      </c>
      <c r="S13" s="27">
        <f>+'[7]BAB S+G_Kosy'!$C$35+'[7]BAB S+G_Kosy'!$C$83-'[7]BAB S+G_Kosy'!$C$3-'[7]BAB S+G_Kosy'!$C$6-'[7]BAB S+G_Kosy'!$C$7-'[7]BAB S+G_Kosy'!$C$9-'[7]BAB S+G_Kosy'!$C$10-'[7]BAB S+G_Kosy'!$C$11-'[7]BAB S+G_Kosy'!$C$13-'[7]BAB S+G_Kosy'!$C$15-'[7]BAB S+G_Kosy'!$C$16-'[7]BAB S+G_Kosy'!$C$17-'[7]BAB S+G_Kosy'!$C$20-'[7]BAB S+G_Kosy'!$C$21-'[7]BAB S+G_Kosy'!$C$27-'[7]BAB S+G_Kosy'!$C$31+S15</f>
        <v>626880.13895807066</v>
      </c>
    </row>
    <row r="14" spans="1:19" ht="30">
      <c r="A14" s="96" t="s">
        <v>75</v>
      </c>
      <c r="B14" s="97" t="s">
        <v>80</v>
      </c>
      <c r="C14" s="123">
        <v>0</v>
      </c>
      <c r="D14" s="129">
        <v>0</v>
      </c>
      <c r="E14" s="129">
        <v>0</v>
      </c>
      <c r="F14" s="129">
        <v>0</v>
      </c>
      <c r="G14" s="129">
        <v>0</v>
      </c>
      <c r="H14" s="129">
        <v>0</v>
      </c>
      <c r="I14" s="129">
        <v>0</v>
      </c>
      <c r="J14" s="129">
        <v>0</v>
      </c>
      <c r="K14" s="129">
        <v>0</v>
      </c>
      <c r="L14" s="129">
        <v>0</v>
      </c>
      <c r="M14" s="129">
        <v>0</v>
      </c>
      <c r="N14" s="129">
        <v>0</v>
      </c>
      <c r="O14" s="129">
        <v>0</v>
      </c>
      <c r="P14" s="129">
        <v>0</v>
      </c>
      <c r="Q14" s="129">
        <v>0</v>
      </c>
      <c r="R14" s="129">
        <v>0</v>
      </c>
      <c r="S14" s="27">
        <v>0</v>
      </c>
    </row>
    <row r="15" spans="1:19" ht="18.75" customHeight="1">
      <c r="A15" s="96" t="s">
        <v>89</v>
      </c>
      <c r="B15" s="97" t="s">
        <v>90</v>
      </c>
      <c r="C15" s="123">
        <v>203781.08395900007</v>
      </c>
      <c r="D15" s="123">
        <v>204323.08662999998</v>
      </c>
      <c r="E15" s="123">
        <v>222731.72583605003</v>
      </c>
      <c r="F15" s="123">
        <v>338799.78976142802</v>
      </c>
      <c r="G15" s="123">
        <v>177124.31732469998</v>
      </c>
      <c r="H15" s="123">
        <v>168355.23591650015</v>
      </c>
      <c r="I15" s="123">
        <v>168811.60667820007</v>
      </c>
      <c r="J15" s="123">
        <v>220420.07663820006</v>
      </c>
      <c r="K15" s="123">
        <v>343323.27240292227</v>
      </c>
      <c r="L15" s="123">
        <v>232297.28723271991</v>
      </c>
      <c r="M15" s="123">
        <v>511443.55004560197</v>
      </c>
      <c r="N15" s="123">
        <v>558457.17351073946</v>
      </c>
      <c r="O15" s="27">
        <v>268292.32000063354</v>
      </c>
      <c r="P15" s="27">
        <v>255447.32357027536</v>
      </c>
      <c r="Q15" s="27">
        <v>232910.932938913</v>
      </c>
      <c r="R15" s="27">
        <v>260884.26351973377</v>
      </c>
      <c r="S15" s="27">
        <f>+[8]Berechnung!$G$337</f>
        <v>159202.0889580716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4">
        <v>1607587.8922014732</v>
      </c>
      <c r="D17" s="124">
        <v>2001139.5659689596</v>
      </c>
      <c r="E17" s="124">
        <v>1664395.0977659966</v>
      </c>
      <c r="F17" s="124">
        <v>1813871.429788</v>
      </c>
      <c r="G17" s="124">
        <v>1678778.96</v>
      </c>
      <c r="H17" s="124">
        <v>1638356.69</v>
      </c>
      <c r="I17" s="124">
        <v>1767180.28</v>
      </c>
      <c r="J17" s="124">
        <v>1893715.8399999999</v>
      </c>
      <c r="K17" s="124">
        <v>1802768.47</v>
      </c>
      <c r="L17" s="124">
        <v>1820927.8599999999</v>
      </c>
      <c r="M17" s="124">
        <v>1849624.4300000002</v>
      </c>
      <c r="N17" s="124">
        <v>2097503.0499999998</v>
      </c>
      <c r="O17" s="27">
        <v>2105188.0265799998</v>
      </c>
      <c r="P17" s="27">
        <v>1991382.52783</v>
      </c>
      <c r="Q17" s="130">
        <v>2113880.3944199998</v>
      </c>
      <c r="R17" s="130">
        <v>2368130.2388399998</v>
      </c>
      <c r="S17" s="27">
        <f>+'[7]BAB S+G_Kosy'!$C$78</f>
        <v>2557310.33</v>
      </c>
    </row>
    <row r="18" spans="1:19" ht="18.75" customHeight="1">
      <c r="A18" s="98">
        <v>2</v>
      </c>
      <c r="B18" s="97" t="s">
        <v>38</v>
      </c>
      <c r="C18" s="124">
        <v>3450811.0016058632</v>
      </c>
      <c r="D18" s="124">
        <v>3373182.6484827502</v>
      </c>
      <c r="E18" s="124">
        <v>3032908.616779</v>
      </c>
      <c r="F18" s="124">
        <v>3072423.6418659999</v>
      </c>
      <c r="G18" s="124">
        <v>3536711.26</v>
      </c>
      <c r="H18" s="124">
        <v>3423031.06</v>
      </c>
      <c r="I18" s="124">
        <v>3458966.26</v>
      </c>
      <c r="J18" s="124">
        <v>4410903.08</v>
      </c>
      <c r="K18" s="124">
        <v>4555478.6899999995</v>
      </c>
      <c r="L18" s="124">
        <v>4436004.9799999995</v>
      </c>
      <c r="M18" s="124">
        <v>4748874.5184033616</v>
      </c>
      <c r="N18" s="124">
        <v>6517496.2300000004</v>
      </c>
      <c r="O18" s="27">
        <v>6229530.8233000003</v>
      </c>
      <c r="P18" s="27">
        <v>7710084.9099399997</v>
      </c>
      <c r="Q18" s="130">
        <v>8051223.0339599997</v>
      </c>
      <c r="R18" s="130">
        <v>7363186.7935099993</v>
      </c>
      <c r="S18" s="27">
        <f>+'[7]BAB S+G_Kosy'!$C$22+S20+S22</f>
        <v>7246234.5500000007</v>
      </c>
    </row>
    <row r="19" spans="1:19" ht="18.75" customHeight="1">
      <c r="A19" s="96" t="s">
        <v>97</v>
      </c>
      <c r="B19" s="97" t="s">
        <v>39</v>
      </c>
      <c r="C19" s="124">
        <v>0</v>
      </c>
      <c r="D19" s="124">
        <v>0</v>
      </c>
      <c r="E19" s="124">
        <v>0</v>
      </c>
      <c r="F19" s="124">
        <v>0</v>
      </c>
      <c r="G19" s="124">
        <v>0</v>
      </c>
      <c r="H19" s="124">
        <v>0</v>
      </c>
      <c r="I19" s="124">
        <v>0</v>
      </c>
      <c r="J19" s="124">
        <v>0</v>
      </c>
      <c r="K19" s="124">
        <v>0</v>
      </c>
      <c r="L19" s="124">
        <v>0</v>
      </c>
      <c r="M19" s="124">
        <v>0</v>
      </c>
      <c r="N19" s="124">
        <v>0</v>
      </c>
      <c r="O19" s="129">
        <v>0</v>
      </c>
      <c r="P19" s="129">
        <v>0</v>
      </c>
      <c r="Q19" s="129">
        <v>0</v>
      </c>
      <c r="R19" s="129">
        <v>0</v>
      </c>
      <c r="S19" s="27">
        <v>0</v>
      </c>
    </row>
    <row r="20" spans="1:19" ht="30">
      <c r="A20" s="96" t="s">
        <v>98</v>
      </c>
      <c r="B20" s="97" t="s">
        <v>79</v>
      </c>
      <c r="C20" s="124">
        <v>2417027.9900000002</v>
      </c>
      <c r="D20" s="124">
        <v>2363975.36</v>
      </c>
      <c r="E20" s="124">
        <v>2184807.92</v>
      </c>
      <c r="F20" s="124">
        <v>2248123.7199999997</v>
      </c>
      <c r="G20" s="124">
        <v>2628738.38</v>
      </c>
      <c r="H20" s="124">
        <v>2299182.87</v>
      </c>
      <c r="I20" s="124">
        <v>2480625.5499999998</v>
      </c>
      <c r="J20" s="124">
        <v>3290960.84</v>
      </c>
      <c r="K20" s="124">
        <v>3460281.98</v>
      </c>
      <c r="L20" s="124">
        <v>3205753.09</v>
      </c>
      <c r="M20" s="124">
        <v>3417742.48</v>
      </c>
      <c r="N20" s="124">
        <v>5275796.13</v>
      </c>
      <c r="O20" s="27">
        <v>5002556.12</v>
      </c>
      <c r="P20" s="27">
        <v>5157291.63</v>
      </c>
      <c r="Q20" s="130">
        <v>5266621.21</v>
      </c>
      <c r="R20" s="130">
        <v>4583434.5599999996</v>
      </c>
      <c r="S20" s="27">
        <f>+'[7]BAB S+G_Kosy'!$C$7</f>
        <v>4516369.45</v>
      </c>
    </row>
    <row r="21" spans="1:19" ht="18.75" customHeight="1">
      <c r="A21" s="93">
        <v>3</v>
      </c>
      <c r="B21" s="97" t="s">
        <v>40</v>
      </c>
      <c r="C21" s="124">
        <v>3056227.7373642293</v>
      </c>
      <c r="D21" s="124">
        <v>2545742.4322785866</v>
      </c>
      <c r="E21" s="124">
        <v>1971291.9855589997</v>
      </c>
      <c r="F21" s="124">
        <v>2365712.2074879999</v>
      </c>
      <c r="G21" s="124">
        <v>2438003.2599999998</v>
      </c>
      <c r="H21" s="124">
        <v>2480407.0299999998</v>
      </c>
      <c r="I21" s="124">
        <v>2489114.59</v>
      </c>
      <c r="J21" s="124">
        <v>2500436.42</v>
      </c>
      <c r="K21" s="124">
        <v>2654315.5099999998</v>
      </c>
      <c r="L21" s="124">
        <v>2424841.4300000002</v>
      </c>
      <c r="M21" s="124">
        <v>2670838.9315966386</v>
      </c>
      <c r="N21" s="124">
        <v>2356384.0499999998</v>
      </c>
      <c r="O21" s="27">
        <v>2531359.22817</v>
      </c>
      <c r="P21" s="27">
        <v>2430237.0066800001</v>
      </c>
      <c r="Q21" s="130">
        <v>2426393.6843300001</v>
      </c>
      <c r="R21" s="130">
        <v>2513735.2204400003</v>
      </c>
      <c r="S21" s="27">
        <f>+'[7]BAB S+G_Kosy'!$C$64+S22</f>
        <v>2724382.2</v>
      </c>
    </row>
    <row r="22" spans="1:19" ht="18.75" customHeight="1">
      <c r="A22" s="96" t="s">
        <v>99</v>
      </c>
      <c r="B22" s="97" t="s">
        <v>57</v>
      </c>
      <c r="C22" s="124">
        <v>1251823.77</v>
      </c>
      <c r="D22" s="124">
        <v>1262929.74</v>
      </c>
      <c r="E22" s="124">
        <v>1332391.26</v>
      </c>
      <c r="F22" s="124">
        <v>1319787.52</v>
      </c>
      <c r="G22" s="124">
        <v>1353861.86</v>
      </c>
      <c r="H22" s="124">
        <v>1268813.83</v>
      </c>
      <c r="I22" s="124">
        <v>1301571.96</v>
      </c>
      <c r="J22" s="124">
        <v>1270497.8</v>
      </c>
      <c r="K22" s="124">
        <v>1232230.8400000001</v>
      </c>
      <c r="L22" s="124">
        <v>1162282.32</v>
      </c>
      <c r="M22" s="124">
        <v>1328510.19</v>
      </c>
      <c r="N22" s="124">
        <v>1261475.8500000001</v>
      </c>
      <c r="O22" s="27">
        <v>1275127.0899999999</v>
      </c>
      <c r="P22" s="27">
        <v>1299944.76</v>
      </c>
      <c r="Q22" s="130">
        <v>1328559.49</v>
      </c>
      <c r="R22" s="130">
        <v>1353522.22</v>
      </c>
      <c r="S22" s="27">
        <f>+'[7]BAB S+G_Kosy'!$C$31</f>
        <v>1376255.57</v>
      </c>
    </row>
    <row r="23" spans="1:19" ht="18.75" customHeight="1">
      <c r="A23" s="96" t="s">
        <v>103</v>
      </c>
      <c r="B23" s="97" t="s">
        <v>104</v>
      </c>
      <c r="C23" s="124">
        <v>0</v>
      </c>
      <c r="D23" s="124">
        <v>0</v>
      </c>
      <c r="E23" s="124">
        <v>0</v>
      </c>
      <c r="F23" s="124">
        <v>0</v>
      </c>
      <c r="G23" s="124">
        <v>0</v>
      </c>
      <c r="H23" s="124">
        <v>0</v>
      </c>
      <c r="I23" s="124">
        <v>0</v>
      </c>
      <c r="J23" s="124">
        <v>0</v>
      </c>
      <c r="K23" s="124">
        <v>0</v>
      </c>
      <c r="L23" s="124">
        <v>0</v>
      </c>
      <c r="M23" s="125">
        <v>18815.991596638658</v>
      </c>
      <c r="N23" s="124">
        <v>0</v>
      </c>
      <c r="O23" s="129">
        <v>0</v>
      </c>
      <c r="P23" s="129">
        <v>0</v>
      </c>
      <c r="Q23" s="129">
        <v>0</v>
      </c>
      <c r="R23" s="129">
        <v>0</v>
      </c>
      <c r="S23" s="27">
        <v>0</v>
      </c>
    </row>
    <row r="24" spans="1:19" ht="30">
      <c r="A24" s="93">
        <v>4</v>
      </c>
      <c r="B24" s="97" t="s">
        <v>41</v>
      </c>
      <c r="C24" s="124">
        <v>1330318.2160329069</v>
      </c>
      <c r="D24" s="131">
        <v>1323050.7832621282</v>
      </c>
      <c r="E24" s="131">
        <v>1158042.7440819999</v>
      </c>
      <c r="F24" s="131">
        <v>1090134.5369780001</v>
      </c>
      <c r="G24" s="131">
        <v>1076761.9437340002</v>
      </c>
      <c r="H24" s="131">
        <v>1070674.3999999999</v>
      </c>
      <c r="I24" s="131">
        <v>1053291.99</v>
      </c>
      <c r="J24" s="131">
        <v>1031957.48</v>
      </c>
      <c r="K24" s="131">
        <v>1006967.01</v>
      </c>
      <c r="L24" s="131">
        <v>1074351.33</v>
      </c>
      <c r="M24" s="131">
        <v>1103836.6100000001</v>
      </c>
      <c r="N24" s="131">
        <v>1161257.8899999999</v>
      </c>
      <c r="O24" s="129">
        <v>1162535.22</v>
      </c>
      <c r="P24" s="129">
        <v>1130899.1599999999</v>
      </c>
      <c r="Q24" s="129">
        <v>1128170.55</v>
      </c>
      <c r="R24" s="129">
        <v>1182405.82</v>
      </c>
      <c r="S24" s="27">
        <f>+[7]GuVStrom!$D$23</f>
        <v>1254024.18</v>
      </c>
    </row>
    <row r="25" spans="1:19" ht="18.75" customHeight="1">
      <c r="A25" s="93">
        <v>5</v>
      </c>
      <c r="B25" s="97" t="s">
        <v>42</v>
      </c>
      <c r="C25" s="124">
        <v>0</v>
      </c>
      <c r="D25" s="124">
        <v>0</v>
      </c>
      <c r="E25" s="124">
        <v>0</v>
      </c>
      <c r="F25" s="124">
        <v>0</v>
      </c>
      <c r="G25" s="124">
        <v>0</v>
      </c>
      <c r="H25" s="124">
        <v>0</v>
      </c>
      <c r="I25" s="124">
        <v>0</v>
      </c>
      <c r="J25" s="124">
        <v>72433.72</v>
      </c>
      <c r="K25" s="124">
        <v>0</v>
      </c>
      <c r="L25" s="124">
        <v>0</v>
      </c>
      <c r="M25" s="124">
        <v>0</v>
      </c>
      <c r="N25" s="124">
        <v>0</v>
      </c>
      <c r="O25" s="129">
        <v>0</v>
      </c>
      <c r="P25" s="129">
        <v>0</v>
      </c>
      <c r="Q25" s="129">
        <v>0</v>
      </c>
      <c r="R25" s="129">
        <v>0</v>
      </c>
      <c r="S25" s="27">
        <v>0</v>
      </c>
    </row>
    <row r="26" spans="1:19" ht="18.75" customHeight="1">
      <c r="A26" s="93">
        <v>6</v>
      </c>
      <c r="B26" s="97" t="s">
        <v>43</v>
      </c>
      <c r="C26" s="124">
        <v>95626.699519999995</v>
      </c>
      <c r="D26" s="124">
        <v>41374.635359052496</v>
      </c>
      <c r="E26" s="124">
        <v>2902.9159680000002</v>
      </c>
      <c r="F26" s="124">
        <v>2365712.2074879999</v>
      </c>
      <c r="G26" s="124">
        <v>87784.459999999992</v>
      </c>
      <c r="H26" s="124">
        <v>122123.97</v>
      </c>
      <c r="I26" s="124">
        <v>96786.03</v>
      </c>
      <c r="J26" s="124">
        <v>344840.23</v>
      </c>
      <c r="K26" s="124">
        <v>216097.85</v>
      </c>
      <c r="L26" s="124">
        <v>118084.44</v>
      </c>
      <c r="M26" s="124">
        <v>126993</v>
      </c>
      <c r="N26" s="124">
        <v>63562.83</v>
      </c>
      <c r="O26" s="27">
        <v>64550.977570000003</v>
      </c>
      <c r="P26" s="27">
        <v>74692.722519999996</v>
      </c>
      <c r="Q26" s="130">
        <v>64633.855839999997</v>
      </c>
      <c r="R26" s="130">
        <v>39973.590989999997</v>
      </c>
      <c r="S26" s="27">
        <f>+'[7]BAB S+G_Kosy'!$C$46</f>
        <v>75166.28</v>
      </c>
    </row>
    <row r="27" spans="1:19" ht="18.75" customHeight="1">
      <c r="A27" s="93">
        <v>7</v>
      </c>
      <c r="B27" s="97" t="s">
        <v>60</v>
      </c>
      <c r="C27" s="125">
        <v>1176483.3900000001</v>
      </c>
      <c r="D27" s="125">
        <v>387606.25</v>
      </c>
      <c r="E27" s="125">
        <v>477448.56</v>
      </c>
      <c r="F27" s="125">
        <v>437896.76</v>
      </c>
      <c r="G27" s="125">
        <v>330341.26999999984</v>
      </c>
      <c r="H27" s="125">
        <v>315778</v>
      </c>
      <c r="I27" s="125">
        <v>550308.44000000006</v>
      </c>
      <c r="J27" s="125">
        <v>269274.99</v>
      </c>
      <c r="K27" s="125">
        <v>226541</v>
      </c>
      <c r="L27" s="125">
        <v>377968.14468274591</v>
      </c>
      <c r="M27" s="125">
        <v>324718.75</v>
      </c>
      <c r="N27" s="125">
        <v>156522.6</v>
      </c>
      <c r="O27" s="27">
        <v>381108.75</v>
      </c>
      <c r="P27" s="27">
        <v>246396.76</v>
      </c>
      <c r="Q27" s="130">
        <v>155407.29999999999</v>
      </c>
      <c r="R27" s="130">
        <v>348002.38</v>
      </c>
      <c r="S27" s="27">
        <f>+'[7]BAB S+G_Kosy'!$C$122</f>
        <v>1196874.68</v>
      </c>
    </row>
    <row r="28" spans="1:19" ht="18.75" customHeight="1">
      <c r="A28" s="99" t="s">
        <v>105</v>
      </c>
      <c r="B28" s="104" t="s">
        <v>166</v>
      </c>
      <c r="C28" s="124">
        <v>0</v>
      </c>
      <c r="D28" s="124">
        <v>0</v>
      </c>
      <c r="E28" s="124">
        <v>0</v>
      </c>
      <c r="F28" s="124">
        <v>0</v>
      </c>
      <c r="G28" s="124">
        <v>0</v>
      </c>
      <c r="H28" s="124">
        <v>0</v>
      </c>
      <c r="I28" s="124">
        <v>0</v>
      </c>
      <c r="J28" s="124">
        <v>0</v>
      </c>
      <c r="K28" s="124">
        <v>0</v>
      </c>
      <c r="L28" s="124">
        <v>0</v>
      </c>
      <c r="M28" s="124">
        <v>0</v>
      </c>
      <c r="N28" s="124">
        <v>0</v>
      </c>
      <c r="O28" s="129">
        <v>0</v>
      </c>
      <c r="P28" s="129">
        <v>0</v>
      </c>
      <c r="Q28" s="129">
        <v>0</v>
      </c>
      <c r="R28" s="129">
        <v>0</v>
      </c>
      <c r="S28" s="27">
        <v>0</v>
      </c>
    </row>
    <row r="29" spans="1:19" ht="18.75" customHeight="1">
      <c r="A29" s="99" t="s">
        <v>106</v>
      </c>
      <c r="B29" s="105" t="s">
        <v>107</v>
      </c>
      <c r="C29" s="124">
        <v>0</v>
      </c>
      <c r="D29" s="124">
        <v>0</v>
      </c>
      <c r="E29" s="124">
        <v>0</v>
      </c>
      <c r="F29" s="124">
        <v>0</v>
      </c>
      <c r="G29" s="124">
        <v>0</v>
      </c>
      <c r="H29" s="124">
        <v>0</v>
      </c>
      <c r="I29" s="124">
        <v>0</v>
      </c>
      <c r="J29" s="124">
        <v>0</v>
      </c>
      <c r="K29" s="124">
        <v>0</v>
      </c>
      <c r="L29" s="124">
        <v>0</v>
      </c>
      <c r="M29" s="124">
        <v>0</v>
      </c>
      <c r="N29" s="124">
        <v>0</v>
      </c>
      <c r="O29" s="129">
        <v>0</v>
      </c>
      <c r="P29" s="129">
        <v>0</v>
      </c>
      <c r="Q29" s="129">
        <v>0</v>
      </c>
      <c r="R29" s="129">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6183437.8300000001</v>
      </c>
      <c r="D31" s="27">
        <v>6666555.3300000001</v>
      </c>
      <c r="E31" s="27">
        <v>4934106.29</v>
      </c>
      <c r="F31" s="27">
        <v>4923854.67</v>
      </c>
      <c r="G31" s="27">
        <v>6338499.0499999998</v>
      </c>
      <c r="H31" s="27">
        <v>6129407.1399999997</v>
      </c>
      <c r="I31" s="27">
        <v>6174732.71</v>
      </c>
      <c r="J31" s="27">
        <v>8468731.9800000004</v>
      </c>
      <c r="K31" s="27">
        <v>10017302.539999999</v>
      </c>
      <c r="L31" s="27">
        <v>9015687.9399999995</v>
      </c>
      <c r="M31" s="27">
        <v>10332969.23</v>
      </c>
      <c r="N31" s="27">
        <v>10955373.09</v>
      </c>
      <c r="O31" s="27">
        <v>9931221.6300000008</v>
      </c>
      <c r="P31" s="27">
        <v>8357651.5999999996</v>
      </c>
      <c r="Q31" s="27">
        <v>11044815.130000001</v>
      </c>
      <c r="R31" s="27">
        <v>9701761.5199999996</v>
      </c>
      <c r="S31" s="27">
        <f>+[7]PassivBilanzStrom!$E$10</f>
        <v>8702521.9199999999</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332358.53615384619</v>
      </c>
      <c r="D37" s="27">
        <v>653665.67000000004</v>
      </c>
      <c r="E37" s="27">
        <v>3315428.41</v>
      </c>
      <c r="F37" s="27">
        <v>692401.99</v>
      </c>
      <c r="G37" s="27">
        <v>977481.41000000015</v>
      </c>
      <c r="H37" s="27">
        <v>1110974.8499999999</v>
      </c>
      <c r="I37" s="27">
        <v>1229765.6200000001</v>
      </c>
      <c r="J37" s="27">
        <v>1268600.19</v>
      </c>
      <c r="K37" s="27">
        <v>1081353.81</v>
      </c>
      <c r="L37" s="27">
        <v>899470.48</v>
      </c>
      <c r="M37" s="27">
        <v>1442555.65</v>
      </c>
      <c r="N37" s="27">
        <v>1546500.25</v>
      </c>
      <c r="O37" s="27">
        <v>1981010.25</v>
      </c>
      <c r="P37" s="27">
        <v>1787119.6199999999</v>
      </c>
      <c r="Q37" s="27">
        <v>1556448.49</v>
      </c>
      <c r="R37" s="27">
        <v>2233366.2800000003</v>
      </c>
      <c r="S37" s="27">
        <f>+[7]PassivBilanzStrom!$E$19+[7]PassivBilanzStrom!$E$20</f>
        <v>1970272.87</v>
      </c>
    </row>
    <row r="38" spans="1:19" s="50" customFormat="1" ht="18.75" customHeight="1">
      <c r="A38" s="49">
        <v>3</v>
      </c>
      <c r="B38" s="106" t="s">
        <v>174</v>
      </c>
      <c r="C38" s="27">
        <v>4142971.61</v>
      </c>
      <c r="D38" s="27">
        <v>4706147.4949999992</v>
      </c>
      <c r="E38" s="27">
        <v>2787727.7800000003</v>
      </c>
      <c r="F38" s="27">
        <v>6435273.6200000001</v>
      </c>
      <c r="G38" s="27">
        <v>5320560.2799999993</v>
      </c>
      <c r="H38" s="27">
        <v>4966992.3488756521</v>
      </c>
      <c r="I38" s="27">
        <v>7785282.9800000004</v>
      </c>
      <c r="J38" s="27">
        <v>4137267.9</v>
      </c>
      <c r="K38" s="27">
        <v>2214502.56</v>
      </c>
      <c r="L38" s="27">
        <v>3456345.1300000004</v>
      </c>
      <c r="M38" s="27">
        <v>2540939.1500000004</v>
      </c>
      <c r="N38" s="27">
        <v>3010135.8800000004</v>
      </c>
      <c r="O38" s="27">
        <v>2671729.3200000003</v>
      </c>
      <c r="P38" s="27">
        <v>3479996.58</v>
      </c>
      <c r="Q38" s="27">
        <v>1087245.8900000001</v>
      </c>
      <c r="R38" s="27">
        <v>2545811.7999999998</v>
      </c>
      <c r="S38" s="27">
        <f>+[7]PassivBilanzStrom!$E$25+[7]PassivBilanzStrom!$E$27+[7]PassivBilanzStrom!$E$29+[7]PassivBilanzStrom!$E$31+[7]PassivBilanzStrom!$E$35</f>
        <v>4762935.3392107543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723376.2</v>
      </c>
      <c r="D45" s="51">
        <v>2244079.1</v>
      </c>
      <c r="E45" s="51">
        <v>2514391.8199999998</v>
      </c>
      <c r="F45" s="51">
        <v>3941052.35</v>
      </c>
      <c r="G45" s="51">
        <v>3963172.71</v>
      </c>
      <c r="H45" s="51">
        <v>4359415.24</v>
      </c>
      <c r="I45" s="51">
        <v>4966911.26</v>
      </c>
      <c r="J45" s="51">
        <v>4076793.43</v>
      </c>
      <c r="K45" s="51">
        <v>4674559.41</v>
      </c>
      <c r="L45" s="51">
        <v>4771812.97</v>
      </c>
      <c r="M45" s="51">
        <v>4728382.3099999996</v>
      </c>
      <c r="N45" s="51">
        <v>5251988.8199999994</v>
      </c>
      <c r="O45" s="51">
        <v>6050381.4000000004</v>
      </c>
      <c r="P45" s="51">
        <v>6545601.7299999995</v>
      </c>
      <c r="Q45" s="51">
        <v>6560814.6900000004</v>
      </c>
      <c r="R45" s="51">
        <v>5588553.4199999999</v>
      </c>
      <c r="S45" s="51">
        <f>+[5]Tabelle1!$S$16</f>
        <v>4744884.62</v>
      </c>
    </row>
    <row r="46" spans="1:19" ht="39.950000000000003" customHeight="1">
      <c r="A46" s="112" t="s">
        <v>89</v>
      </c>
      <c r="B46" s="111" t="s">
        <v>188</v>
      </c>
      <c r="C46" s="51">
        <v>857904.5</v>
      </c>
      <c r="D46" s="51">
        <v>2192298.21</v>
      </c>
      <c r="E46" s="51">
        <v>2244841.2400000002</v>
      </c>
      <c r="F46" s="51">
        <v>3717462.66</v>
      </c>
      <c r="G46" s="51">
        <v>3555549.56</v>
      </c>
      <c r="H46" s="51">
        <v>4072659.56</v>
      </c>
      <c r="I46" s="51">
        <v>4490886.33</v>
      </c>
      <c r="J46" s="51">
        <v>3723782.92</v>
      </c>
      <c r="K46" s="51">
        <v>4270340.0999999996</v>
      </c>
      <c r="L46" s="51">
        <v>4218868.46</v>
      </c>
      <c r="M46" s="51">
        <v>4367270.6399999997</v>
      </c>
      <c r="N46" s="51">
        <v>5248794.0199999996</v>
      </c>
      <c r="O46" s="51">
        <v>6046240.830000001</v>
      </c>
      <c r="P46" s="51">
        <v>6567369.1699999999</v>
      </c>
      <c r="Q46" s="51">
        <v>6582665.790000001</v>
      </c>
      <c r="R46" s="51">
        <v>5106423.7100000009</v>
      </c>
      <c r="S46" s="51">
        <f>+[5]Tabelle1!$S$17</f>
        <v>4410483.1700000009</v>
      </c>
    </row>
    <row r="47" spans="1:19" ht="45" hidden="1">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2033.65</v>
      </c>
      <c r="N48" s="51">
        <v>12475.39</v>
      </c>
      <c r="O48" s="51">
        <v>20805.7</v>
      </c>
      <c r="P48" s="51">
        <v>33339.360000000001</v>
      </c>
      <c r="Q48" s="51">
        <v>62668.72</v>
      </c>
      <c r="R48" s="51">
        <v>51271.45</v>
      </c>
      <c r="S48" s="51">
        <f>+[5]Tabelle1!$S$19</f>
        <v>16095.46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2033.65</v>
      </c>
      <c r="N49" s="51">
        <v>12475.39</v>
      </c>
      <c r="O49" s="51">
        <v>20805.7</v>
      </c>
      <c r="P49" s="51">
        <v>33339.360000000001</v>
      </c>
      <c r="Q49" s="51">
        <v>62668.72</v>
      </c>
      <c r="R49" s="51">
        <v>51271.45</v>
      </c>
      <c r="S49" s="51">
        <f>+[5]Tabelle1!$S$19</f>
        <v>16095.46</v>
      </c>
    </row>
    <row r="50" spans="1:19" ht="39.950000000000003" customHeight="1">
      <c r="A50" s="116" t="s">
        <v>97</v>
      </c>
      <c r="B50" s="115" t="s">
        <v>179</v>
      </c>
      <c r="C50" s="127"/>
      <c r="D50" s="127"/>
      <c r="E50" s="127"/>
      <c r="F50" s="127"/>
      <c r="G50" s="127"/>
      <c r="H50" s="127"/>
      <c r="I50" s="51">
        <v>233508.19</v>
      </c>
      <c r="J50" s="51">
        <v>426765.73</v>
      </c>
      <c r="K50" s="51">
        <v>350450.76</v>
      </c>
      <c r="L50" s="51">
        <v>393517.65</v>
      </c>
      <c r="M50" s="51">
        <v>607842.25</v>
      </c>
      <c r="N50" s="51">
        <v>624741.68999999994</v>
      </c>
      <c r="O50" s="51">
        <v>598861.91999999993</v>
      </c>
      <c r="P50" s="51">
        <v>499534.9</v>
      </c>
      <c r="Q50" s="51">
        <v>556784.55000000005</v>
      </c>
      <c r="R50" s="51">
        <v>665644.25</v>
      </c>
      <c r="S50" s="51">
        <f>+[5]Tabelle1!$S$21</f>
        <v>684550.56</v>
      </c>
    </row>
    <row r="51" spans="1:19" ht="39.950000000000003" customHeight="1">
      <c r="A51" s="116" t="s">
        <v>98</v>
      </c>
      <c r="B51" s="115" t="s">
        <v>178</v>
      </c>
      <c r="C51" s="127"/>
      <c r="D51" s="127"/>
      <c r="E51" s="127"/>
      <c r="F51" s="127"/>
      <c r="G51" s="127"/>
      <c r="H51" s="127"/>
      <c r="I51" s="51">
        <v>255497.52</v>
      </c>
      <c r="J51" s="51">
        <v>431018.52</v>
      </c>
      <c r="K51" s="51">
        <v>356454.5</v>
      </c>
      <c r="L51" s="51">
        <v>384750.84</v>
      </c>
      <c r="M51" s="51">
        <v>613729.78</v>
      </c>
      <c r="N51" s="51">
        <v>835026.95</v>
      </c>
      <c r="O51" s="51">
        <v>680211.5</v>
      </c>
      <c r="P51" s="51">
        <v>562644.86</v>
      </c>
      <c r="Q51" s="51">
        <v>554235.41</v>
      </c>
      <c r="R51" s="51">
        <v>683224.88</v>
      </c>
      <c r="S51" s="51">
        <f>+[5]Tabelle1!$S$22</f>
        <v>699139.54</v>
      </c>
    </row>
    <row r="52" spans="1:19" ht="39.950000000000003" customHeight="1">
      <c r="A52" s="116" t="s">
        <v>147</v>
      </c>
      <c r="B52" s="115" t="s">
        <v>216</v>
      </c>
      <c r="C52" s="127"/>
      <c r="D52" s="127"/>
      <c r="E52" s="127"/>
      <c r="F52" s="127"/>
      <c r="G52" s="127"/>
      <c r="H52" s="127"/>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127"/>
      <c r="D53" s="127"/>
      <c r="E53" s="127"/>
      <c r="F53" s="127"/>
      <c r="G53" s="127"/>
      <c r="H53" s="127"/>
      <c r="I53" s="51">
        <v>0</v>
      </c>
      <c r="J53" s="51">
        <v>0</v>
      </c>
      <c r="K53" s="51">
        <v>0</v>
      </c>
      <c r="L53" s="51">
        <v>0</v>
      </c>
      <c r="M53" s="51">
        <v>328071.36</v>
      </c>
      <c r="N53" s="51">
        <v>436897.8000000001</v>
      </c>
      <c r="O53" s="51">
        <v>408198.72</v>
      </c>
      <c r="P53" s="51">
        <v>357657.3600000001</v>
      </c>
      <c r="Q53" s="51">
        <v>396125.4</v>
      </c>
      <c r="R53" s="51">
        <v>405564.12000000005</v>
      </c>
      <c r="S53" s="51">
        <f>+[5]Tabelle1!$S$24</f>
        <v>365658.59999999992</v>
      </c>
    </row>
    <row r="54" spans="1:19" ht="39.950000000000003" customHeight="1">
      <c r="A54" s="114" t="s">
        <v>99</v>
      </c>
      <c r="B54" s="113" t="s">
        <v>191</v>
      </c>
      <c r="C54" s="51">
        <v>98033.255600000004</v>
      </c>
      <c r="D54" s="51">
        <v>96409.67</v>
      </c>
      <c r="E54" s="51">
        <v>63090.27</v>
      </c>
      <c r="F54" s="51">
        <v>62310.47</v>
      </c>
      <c r="G54" s="51">
        <v>75027.149999999994</v>
      </c>
      <c r="H54" s="51">
        <v>105468.62</v>
      </c>
      <c r="I54" s="51">
        <v>296102.84000000003</v>
      </c>
      <c r="J54" s="51">
        <v>385073.57</v>
      </c>
      <c r="K54" s="51">
        <v>553997.36</v>
      </c>
      <c r="L54" s="51">
        <v>867825.18241902976</v>
      </c>
      <c r="M54" s="51">
        <v>1124548.5231895258</v>
      </c>
      <c r="N54" s="51">
        <v>1098308.33</v>
      </c>
      <c r="O54" s="51">
        <v>901290.58</v>
      </c>
      <c r="P54" s="51">
        <v>815760.58</v>
      </c>
      <c r="Q54" s="51">
        <v>526783.50849481206</v>
      </c>
      <c r="R54" s="126">
        <v>421373.38000000006</v>
      </c>
      <c r="S54" s="126">
        <f>+[5]Tabelle1!$S$25</f>
        <v>375070.74</v>
      </c>
    </row>
    <row r="55" spans="1:19" ht="39.950000000000003" customHeight="1">
      <c r="A55" s="114" t="s">
        <v>103</v>
      </c>
      <c r="B55" s="113" t="s">
        <v>192</v>
      </c>
      <c r="C55" s="128">
        <v>98033.255600000004</v>
      </c>
      <c r="D55" s="128">
        <v>96409.67</v>
      </c>
      <c r="E55" s="128">
        <v>63090.27</v>
      </c>
      <c r="F55" s="128">
        <v>62310.47</v>
      </c>
      <c r="G55" s="128">
        <v>75027.149999999994</v>
      </c>
      <c r="H55" s="128">
        <v>105468.62</v>
      </c>
      <c r="I55" s="128">
        <v>296102.84000000003</v>
      </c>
      <c r="J55" s="51">
        <v>380475.12</v>
      </c>
      <c r="K55" s="51">
        <v>351313.68</v>
      </c>
      <c r="L55" s="51">
        <v>632979.6</v>
      </c>
      <c r="M55" s="51">
        <v>994550.76</v>
      </c>
      <c r="N55" s="51">
        <v>896407.19999999984</v>
      </c>
      <c r="O55" s="51">
        <v>1231409.6399999999</v>
      </c>
      <c r="P55" s="51">
        <v>741709.07999999973</v>
      </c>
      <c r="Q55" s="51">
        <v>612546.24000000011</v>
      </c>
      <c r="R55" s="51">
        <v>401530.56</v>
      </c>
      <c r="S55" s="51">
        <f>+[5]Tabelle1!$S$26</f>
        <v>416263.68000000011</v>
      </c>
    </row>
    <row r="56" spans="1:19" ht="39.950000000000003" customHeight="1">
      <c r="A56" s="114" t="s">
        <v>145</v>
      </c>
      <c r="B56" s="113" t="s">
        <v>180</v>
      </c>
      <c r="C56" s="51">
        <v>440938.51</v>
      </c>
      <c r="D56" s="51">
        <v>352308.06</v>
      </c>
      <c r="E56" s="51">
        <v>296461.56</v>
      </c>
      <c r="F56" s="51">
        <v>346324.44</v>
      </c>
      <c r="G56" s="51">
        <v>229236.12</v>
      </c>
      <c r="H56" s="51">
        <v>84779.46</v>
      </c>
      <c r="I56" s="51">
        <v>186676.6</v>
      </c>
      <c r="J56" s="51">
        <v>193279.02</v>
      </c>
      <c r="K56" s="51">
        <v>274692</v>
      </c>
      <c r="L56" s="51">
        <v>339783.36</v>
      </c>
      <c r="M56" s="51">
        <v>702985.95</v>
      </c>
      <c r="N56" s="51">
        <v>838341.95</v>
      </c>
      <c r="O56" s="51">
        <v>698966.86</v>
      </c>
      <c r="P56" s="51">
        <v>535024.48</v>
      </c>
      <c r="Q56" s="51">
        <v>451403.27</v>
      </c>
      <c r="R56" s="51">
        <v>526910.42000000004</v>
      </c>
      <c r="S56" s="51">
        <f>+[5]Tabelle1!$S$27</f>
        <v>812219.58</v>
      </c>
    </row>
    <row r="57" spans="1:19" ht="39.950000000000003" customHeight="1">
      <c r="A57" s="114" t="s">
        <v>146</v>
      </c>
      <c r="B57" s="113" t="s">
        <v>181</v>
      </c>
      <c r="C57" s="51">
        <v>422779.08</v>
      </c>
      <c r="D57" s="51">
        <v>351178.05</v>
      </c>
      <c r="E57" s="51">
        <v>296214.82999999996</v>
      </c>
      <c r="F57" s="51">
        <v>327371.56</v>
      </c>
      <c r="G57" s="51">
        <v>222757.09000000003</v>
      </c>
      <c r="H57" s="51">
        <v>78848.87</v>
      </c>
      <c r="I57" s="51">
        <v>74207.89</v>
      </c>
      <c r="J57" s="51">
        <v>220821.84</v>
      </c>
      <c r="K57" s="51">
        <v>263575.7</v>
      </c>
      <c r="L57" s="51">
        <v>337341.19</v>
      </c>
      <c r="M57" s="51">
        <v>695623.2</v>
      </c>
      <c r="N57" s="51">
        <v>933390.41999999993</v>
      </c>
      <c r="O57" s="51">
        <v>749266.58000000007</v>
      </c>
      <c r="P57" s="51">
        <v>609753.25</v>
      </c>
      <c r="Q57" s="51">
        <v>453287.39</v>
      </c>
      <c r="R57" s="51">
        <v>525607.18999999994</v>
      </c>
      <c r="S57" s="51">
        <f>+[5]Tabelle1!$S$28</f>
        <v>816068.58000000007</v>
      </c>
    </row>
    <row r="58" spans="1:19" ht="39.950000000000003" customHeight="1">
      <c r="A58" s="117" t="s">
        <v>149</v>
      </c>
      <c r="B58" s="118" t="s">
        <v>193</v>
      </c>
      <c r="C58" s="127"/>
      <c r="D58" s="127"/>
      <c r="E58" s="127"/>
      <c r="F58" s="127"/>
      <c r="G58" s="127"/>
      <c r="H58" s="127"/>
      <c r="I58" s="127"/>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127"/>
      <c r="D59" s="127"/>
      <c r="E59" s="127"/>
      <c r="F59" s="127"/>
      <c r="G59" s="127"/>
      <c r="H59" s="127"/>
      <c r="I59" s="127"/>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127"/>
      <c r="D60" s="127"/>
      <c r="E60" s="127"/>
      <c r="F60" s="127"/>
      <c r="G60" s="127"/>
      <c r="H60" s="127"/>
      <c r="I60" s="127"/>
      <c r="J60" s="51">
        <v>432127.08</v>
      </c>
      <c r="K60" s="51">
        <v>431887.56</v>
      </c>
      <c r="L60" s="51">
        <v>-23331.68</v>
      </c>
      <c r="M60" s="51">
        <v>87418.37</v>
      </c>
      <c r="N60" s="51">
        <v>-43416.63</v>
      </c>
      <c r="O60" s="51">
        <v>114666.44</v>
      </c>
      <c r="P60" s="51">
        <v>893839.54</v>
      </c>
      <c r="Q60" s="51">
        <v>830901.6</v>
      </c>
      <c r="R60" s="51">
        <v>819407.93</v>
      </c>
      <c r="S60" s="51">
        <f>+[5]Tabelle1!$S$31</f>
        <v>900317.47</v>
      </c>
    </row>
    <row r="61" spans="1:19" ht="39.950000000000003" customHeight="1">
      <c r="A61" s="117" t="s">
        <v>152</v>
      </c>
      <c r="B61" s="118" t="s">
        <v>185</v>
      </c>
      <c r="C61" s="127"/>
      <c r="D61" s="127"/>
      <c r="E61" s="127"/>
      <c r="F61" s="127"/>
      <c r="G61" s="127"/>
      <c r="H61" s="127"/>
      <c r="I61" s="127"/>
      <c r="J61" s="51">
        <v>429422.42</v>
      </c>
      <c r="K61" s="51">
        <v>416761.07</v>
      </c>
      <c r="L61" s="51">
        <v>-23696.260000000002</v>
      </c>
      <c r="M61" s="51">
        <v>87367.94</v>
      </c>
      <c r="N61" s="51">
        <v>-2953.5600000000013</v>
      </c>
      <c r="O61" s="51">
        <v>106361.61</v>
      </c>
      <c r="P61" s="51">
        <v>906476.67999999993</v>
      </c>
      <c r="Q61" s="51">
        <v>834770.06</v>
      </c>
      <c r="R61" s="51">
        <v>817386.17</v>
      </c>
      <c r="S61" s="51">
        <f>+[5]Tabelle1!$S$32</f>
        <v>904624.53</v>
      </c>
    </row>
    <row r="62" spans="1:19" ht="39.950000000000003" customHeight="1">
      <c r="A62" s="119" t="s">
        <v>153</v>
      </c>
      <c r="B62" s="120" t="s">
        <v>195</v>
      </c>
      <c r="C62" s="127"/>
      <c r="D62" s="127"/>
      <c r="E62" s="127"/>
      <c r="F62" s="127"/>
      <c r="G62" s="127"/>
      <c r="H62" s="127"/>
      <c r="I62" s="127"/>
      <c r="J62" s="127"/>
      <c r="K62" s="51">
        <v>0</v>
      </c>
      <c r="L62" s="51">
        <v>0</v>
      </c>
      <c r="M62" s="127"/>
      <c r="N62" s="51">
        <v>0</v>
      </c>
      <c r="O62" s="51">
        <v>0</v>
      </c>
      <c r="P62" s="51">
        <v>0</v>
      </c>
      <c r="Q62" s="51">
        <v>0</v>
      </c>
      <c r="R62" s="51">
        <v>0</v>
      </c>
      <c r="S62" s="51">
        <v>0</v>
      </c>
    </row>
    <row r="63" spans="1:19" ht="39.950000000000003" customHeight="1">
      <c r="A63" s="119" t="s">
        <v>154</v>
      </c>
      <c r="B63" s="120" t="s">
        <v>196</v>
      </c>
      <c r="C63" s="127"/>
      <c r="D63" s="127"/>
      <c r="E63" s="127"/>
      <c r="F63" s="127"/>
      <c r="G63" s="127"/>
      <c r="H63" s="127"/>
      <c r="I63" s="127"/>
      <c r="J63" s="127"/>
      <c r="K63" s="51">
        <v>0</v>
      </c>
      <c r="L63" s="51">
        <v>0</v>
      </c>
      <c r="M63" s="127"/>
      <c r="N63" s="51">
        <v>0</v>
      </c>
      <c r="O63" s="51">
        <v>0</v>
      </c>
      <c r="P63" s="51">
        <v>0</v>
      </c>
      <c r="Q63" s="51">
        <v>0</v>
      </c>
      <c r="R63" s="51">
        <v>0</v>
      </c>
      <c r="S63" s="51">
        <v>0</v>
      </c>
    </row>
    <row r="64" spans="1:19" ht="39.950000000000003" customHeight="1">
      <c r="A64" s="119" t="s">
        <v>155</v>
      </c>
      <c r="B64" s="120" t="s">
        <v>183</v>
      </c>
      <c r="C64" s="127"/>
      <c r="D64" s="127"/>
      <c r="E64" s="127"/>
      <c r="F64" s="127"/>
      <c r="G64" s="127"/>
      <c r="H64" s="127"/>
      <c r="I64" s="127"/>
      <c r="J64" s="127"/>
      <c r="K64" s="51">
        <v>23119.08</v>
      </c>
      <c r="L64" s="51">
        <v>14989.2</v>
      </c>
      <c r="M64" s="127"/>
      <c r="N64" s="51">
        <v>15029.57</v>
      </c>
      <c r="O64" s="51">
        <v>27756.400000000001</v>
      </c>
      <c r="P64" s="51">
        <v>12448.34</v>
      </c>
      <c r="Q64" s="51">
        <v>16332.7</v>
      </c>
      <c r="R64" s="51">
        <v>21790.38</v>
      </c>
      <c r="S64" s="51">
        <f>+[5]Tabelle1!$S$35</f>
        <v>7481.98</v>
      </c>
    </row>
    <row r="65" spans="1:19" ht="39.950000000000003" customHeight="1">
      <c r="A65" s="119" t="s">
        <v>156</v>
      </c>
      <c r="B65" s="120" t="s">
        <v>184</v>
      </c>
      <c r="C65" s="127"/>
      <c r="D65" s="127"/>
      <c r="E65" s="127"/>
      <c r="F65" s="127"/>
      <c r="G65" s="127"/>
      <c r="H65" s="127"/>
      <c r="I65" s="127"/>
      <c r="J65" s="127"/>
      <c r="K65" s="51">
        <v>22442.17</v>
      </c>
      <c r="L65" s="51">
        <v>14953.9</v>
      </c>
      <c r="M65" s="127"/>
      <c r="N65" s="51">
        <v>15008.529999999999</v>
      </c>
      <c r="O65" s="51">
        <v>27874.190000000002</v>
      </c>
      <c r="P65" s="51">
        <v>12424.45</v>
      </c>
      <c r="Q65" s="51">
        <v>16357.11</v>
      </c>
      <c r="R65" s="51">
        <v>21786.42</v>
      </c>
      <c r="S65" s="51">
        <f>+[5]Tabelle1!$S$36</f>
        <v>7445.1399999999994</v>
      </c>
    </row>
  </sheetData>
  <pageMargins left="0.7" right="0.7" top="0.78740157499999996" bottom="0.78740157499999996" header="0.3" footer="0.3"/>
  <pageSetup paperSize="9" scale="2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684" activePane="bottomLeft" state="frozen"/>
      <selection activeCell="A3293" sqref="A3293"/>
      <selection pane="bottomLeft" activeCell="E3443" sqref="E344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6283.3</v>
      </c>
    </row>
    <row r="4" spans="1:19">
      <c r="A4" s="38"/>
      <c r="B4" s="6">
        <v>2021</v>
      </c>
      <c r="C4" s="36"/>
      <c r="D4" s="36"/>
      <c r="E4" s="36"/>
      <c r="F4" s="36"/>
      <c r="G4" s="36"/>
      <c r="H4" s="36"/>
      <c r="I4" s="36"/>
      <c r="J4" s="36"/>
      <c r="K4" s="36"/>
      <c r="L4" s="36"/>
      <c r="M4" s="36"/>
      <c r="N4" s="36"/>
      <c r="O4" s="36"/>
      <c r="P4" s="36"/>
      <c r="Q4" s="36"/>
      <c r="R4" s="37">
        <v>11620.75</v>
      </c>
      <c r="S4" s="37">
        <v>11620.75</v>
      </c>
    </row>
    <row r="5" spans="1:19">
      <c r="B5" s="6">
        <v>2020</v>
      </c>
      <c r="C5" s="36"/>
      <c r="D5" s="36"/>
      <c r="E5" s="36"/>
      <c r="F5" s="36"/>
      <c r="G5" s="36"/>
      <c r="H5" s="36"/>
      <c r="I5" s="36"/>
      <c r="J5" s="36"/>
      <c r="K5" s="36"/>
      <c r="L5" s="36"/>
      <c r="M5" s="36"/>
      <c r="N5" s="36"/>
      <c r="O5" s="36"/>
      <c r="P5" s="36"/>
      <c r="Q5" s="37">
        <v>472.4</v>
      </c>
      <c r="R5" s="37">
        <v>472.4</v>
      </c>
      <c r="S5" s="37">
        <v>472.4</v>
      </c>
    </row>
    <row r="6" spans="1:19">
      <c r="B6" s="6">
        <v>2019</v>
      </c>
      <c r="C6" s="36"/>
      <c r="D6" s="36"/>
      <c r="E6" s="36"/>
      <c r="F6" s="36"/>
      <c r="G6" s="36"/>
      <c r="H6" s="36"/>
      <c r="I6" s="36"/>
      <c r="J6" s="36"/>
      <c r="K6" s="36"/>
      <c r="L6" s="36"/>
      <c r="M6" s="36"/>
      <c r="N6" s="36"/>
      <c r="O6" s="36"/>
      <c r="P6" s="37">
        <v>4677.3900000000003</v>
      </c>
      <c r="Q6" s="37">
        <v>4677.3900000000003</v>
      </c>
      <c r="R6" s="37">
        <v>4677.3900000000003</v>
      </c>
      <c r="S6" s="37">
        <v>4677.3900000000003</v>
      </c>
    </row>
    <row r="7" spans="1:19">
      <c r="B7" s="6">
        <v>2018</v>
      </c>
      <c r="C7" s="36"/>
      <c r="D7" s="36"/>
      <c r="E7" s="36"/>
      <c r="F7" s="36"/>
      <c r="G7" s="36"/>
      <c r="H7" s="36"/>
      <c r="I7" s="36"/>
      <c r="J7" s="36"/>
      <c r="K7" s="36"/>
      <c r="L7" s="36"/>
      <c r="M7" s="36"/>
      <c r="N7" s="36"/>
      <c r="O7" s="37">
        <v>33014.879999999997</v>
      </c>
      <c r="P7" s="37">
        <v>33014.879999999997</v>
      </c>
      <c r="Q7" s="37">
        <v>33014.879999999997</v>
      </c>
      <c r="R7" s="37">
        <v>33014</v>
      </c>
      <c r="S7" s="37">
        <v>33014</v>
      </c>
    </row>
    <row r="8" spans="1:19">
      <c r="B8" s="6">
        <v>2017</v>
      </c>
      <c r="C8" s="36"/>
      <c r="D8" s="36"/>
      <c r="E8" s="36"/>
      <c r="F8" s="36"/>
      <c r="G8" s="36"/>
      <c r="H8" s="36"/>
      <c r="I8" s="36"/>
      <c r="J8" s="36"/>
      <c r="K8" s="36"/>
      <c r="L8" s="36"/>
      <c r="M8" s="36"/>
      <c r="N8" s="37">
        <v>2121.9</v>
      </c>
      <c r="O8" s="37">
        <v>2121.9</v>
      </c>
      <c r="P8" s="37">
        <v>2121.9</v>
      </c>
      <c r="Q8" s="37">
        <v>2121.9</v>
      </c>
      <c r="R8" s="37">
        <v>2121.9</v>
      </c>
      <c r="S8" s="37">
        <v>2121.9</v>
      </c>
    </row>
    <row r="9" spans="1:19">
      <c r="B9" s="6">
        <v>2016</v>
      </c>
      <c r="C9" s="36"/>
      <c r="D9" s="36"/>
      <c r="E9" s="36"/>
      <c r="F9" s="36"/>
      <c r="G9" s="36"/>
      <c r="H9" s="36"/>
      <c r="I9" s="36"/>
      <c r="J9" s="36"/>
      <c r="K9" s="36"/>
      <c r="L9" s="36"/>
      <c r="M9" s="37">
        <v>5873.15</v>
      </c>
      <c r="N9" s="37">
        <v>5873.15</v>
      </c>
      <c r="O9" s="37">
        <v>5873.15</v>
      </c>
      <c r="P9" s="37">
        <v>5873.15</v>
      </c>
      <c r="Q9" s="37">
        <v>5873.15</v>
      </c>
      <c r="R9" s="37">
        <v>5873.15</v>
      </c>
      <c r="S9" s="37">
        <v>5873.15</v>
      </c>
    </row>
    <row r="10" spans="1:19">
      <c r="B10" s="6">
        <v>2015</v>
      </c>
      <c r="C10" s="36"/>
      <c r="D10" s="36"/>
      <c r="E10" s="36"/>
      <c r="F10" s="36"/>
      <c r="G10" s="36"/>
      <c r="H10" s="36"/>
      <c r="I10" s="36"/>
      <c r="J10" s="36"/>
      <c r="K10" s="36"/>
      <c r="L10" s="37">
        <v>7103.34</v>
      </c>
      <c r="M10" s="37">
        <v>9702.44</v>
      </c>
      <c r="N10" s="37">
        <v>9702.44</v>
      </c>
      <c r="O10" s="37">
        <v>9702.44</v>
      </c>
      <c r="P10" s="37">
        <v>9702.44</v>
      </c>
      <c r="Q10" s="37">
        <v>9702.44</v>
      </c>
      <c r="R10" s="37">
        <v>9702.44</v>
      </c>
      <c r="S10" s="37">
        <v>9702.44</v>
      </c>
    </row>
    <row r="11" spans="1:19">
      <c r="B11" s="6">
        <v>2014</v>
      </c>
      <c r="C11" s="36"/>
      <c r="D11" s="36"/>
      <c r="E11" s="36"/>
      <c r="F11" s="36"/>
      <c r="G11" s="36"/>
      <c r="H11" s="36"/>
      <c r="I11" s="36"/>
      <c r="J11" s="36"/>
      <c r="K11" s="37">
        <v>3851</v>
      </c>
      <c r="L11" s="37">
        <v>3901.7</v>
      </c>
      <c r="M11" s="37">
        <v>3901.7</v>
      </c>
      <c r="N11" s="37">
        <v>3901.7</v>
      </c>
      <c r="O11" s="37">
        <v>3901.7</v>
      </c>
      <c r="P11" s="37">
        <v>3901.7</v>
      </c>
      <c r="Q11" s="37">
        <v>3901.7</v>
      </c>
      <c r="R11" s="37">
        <v>3901.7</v>
      </c>
      <c r="S11" s="37">
        <v>3901.7</v>
      </c>
    </row>
    <row r="12" spans="1:19">
      <c r="B12" s="6">
        <v>2013</v>
      </c>
      <c r="C12" s="36"/>
      <c r="D12" s="36"/>
      <c r="E12" s="36"/>
      <c r="F12" s="36"/>
      <c r="G12" s="36"/>
      <c r="H12" s="36"/>
      <c r="I12" s="36"/>
      <c r="J12" s="37">
        <v>1073.23</v>
      </c>
      <c r="K12" s="37">
        <v>1073.23</v>
      </c>
      <c r="L12" s="37">
        <v>1073.23</v>
      </c>
      <c r="M12" s="37">
        <v>1073.23</v>
      </c>
      <c r="N12" s="37">
        <v>1073.23</v>
      </c>
      <c r="O12" s="37">
        <v>1073.23</v>
      </c>
      <c r="P12" s="37">
        <v>1073.23</v>
      </c>
      <c r="Q12" s="37">
        <v>1073.23</v>
      </c>
      <c r="R12" s="37">
        <v>1073.23</v>
      </c>
      <c r="S12" s="37">
        <v>1073.23</v>
      </c>
    </row>
    <row r="13" spans="1:19">
      <c r="B13" s="6">
        <v>2012</v>
      </c>
      <c r="C13" s="36"/>
      <c r="D13" s="36"/>
      <c r="E13" s="36"/>
      <c r="F13" s="36"/>
      <c r="G13" s="36"/>
      <c r="H13" s="36"/>
      <c r="I13" s="37">
        <v>700</v>
      </c>
      <c r="J13" s="37">
        <v>700</v>
      </c>
      <c r="K13" s="37">
        <v>700</v>
      </c>
      <c r="L13" s="37">
        <v>700</v>
      </c>
      <c r="M13" s="37">
        <v>700</v>
      </c>
      <c r="N13" s="37">
        <v>700</v>
      </c>
      <c r="O13" s="37">
        <v>700</v>
      </c>
      <c r="P13" s="37">
        <v>700</v>
      </c>
      <c r="Q13" s="37">
        <v>700</v>
      </c>
      <c r="R13" s="37">
        <v>700</v>
      </c>
      <c r="S13" s="37">
        <v>700</v>
      </c>
    </row>
    <row r="14" spans="1:19">
      <c r="B14" s="6">
        <v>2011</v>
      </c>
      <c r="C14" s="36"/>
      <c r="D14" s="36"/>
      <c r="E14" s="36"/>
      <c r="F14" s="36"/>
      <c r="G14" s="36"/>
      <c r="H14" s="37">
        <v>1085.5</v>
      </c>
      <c r="I14" s="37">
        <v>1085.5</v>
      </c>
      <c r="J14" s="37">
        <v>1085.5</v>
      </c>
      <c r="K14" s="37">
        <v>1085.5</v>
      </c>
      <c r="L14" s="37">
        <v>1085.5</v>
      </c>
      <c r="M14" s="37">
        <v>1085.5</v>
      </c>
      <c r="N14" s="37">
        <v>1085.5</v>
      </c>
      <c r="O14" s="37">
        <v>1085.5</v>
      </c>
      <c r="P14" s="37">
        <v>1085.5</v>
      </c>
      <c r="Q14" s="37">
        <v>1085.5</v>
      </c>
      <c r="R14" s="37">
        <v>1085.5</v>
      </c>
      <c r="S14" s="37">
        <v>1085.5</v>
      </c>
    </row>
    <row r="15" spans="1:19">
      <c r="B15" s="6">
        <v>2010</v>
      </c>
      <c r="C15" s="36"/>
      <c r="D15" s="36"/>
      <c r="E15" s="36"/>
      <c r="F15" s="36"/>
      <c r="G15" s="37">
        <v>4772.6499999999996</v>
      </c>
      <c r="H15" s="37">
        <v>4510.8</v>
      </c>
      <c r="I15" s="37">
        <v>4510.8</v>
      </c>
      <c r="J15" s="37">
        <v>4510.8</v>
      </c>
      <c r="K15" s="37">
        <v>4510.8</v>
      </c>
      <c r="L15" s="37">
        <v>4510.8</v>
      </c>
      <c r="M15" s="37">
        <v>4510.8</v>
      </c>
      <c r="N15" s="37">
        <v>4510.8</v>
      </c>
      <c r="O15" s="37">
        <v>4510.8</v>
      </c>
      <c r="P15" s="37">
        <v>4510.8</v>
      </c>
      <c r="Q15" s="37">
        <v>4510.8</v>
      </c>
      <c r="R15" s="37">
        <v>4510.8</v>
      </c>
      <c r="S15" s="37">
        <v>4510.8</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3165.5</v>
      </c>
      <c r="F17" s="37">
        <v>3165.5</v>
      </c>
      <c r="G17" s="37">
        <v>3165.5</v>
      </c>
      <c r="H17" s="37">
        <v>3165.5</v>
      </c>
      <c r="I17" s="37">
        <v>3165.5</v>
      </c>
      <c r="J17" s="37">
        <v>3165.5</v>
      </c>
      <c r="K17" s="37">
        <v>3165.5</v>
      </c>
      <c r="L17" s="37">
        <v>3165.5</v>
      </c>
      <c r="M17" s="37">
        <v>3165.5</v>
      </c>
      <c r="N17" s="37">
        <v>3165.5</v>
      </c>
      <c r="O17" s="37">
        <v>3165.5</v>
      </c>
      <c r="P17" s="37">
        <v>3165.5</v>
      </c>
      <c r="Q17" s="37">
        <v>3165.5</v>
      </c>
      <c r="R17" s="37">
        <v>3165.5</v>
      </c>
      <c r="S17" s="37">
        <v>3165.5</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1497.94</v>
      </c>
      <c r="D19" s="37">
        <v>1497.94</v>
      </c>
      <c r="E19" s="37">
        <v>1497.94</v>
      </c>
      <c r="F19" s="37">
        <v>1497.94</v>
      </c>
      <c r="G19" s="37">
        <v>1497.94</v>
      </c>
      <c r="H19" s="37">
        <v>1497.94</v>
      </c>
      <c r="I19" s="37">
        <v>1497.94</v>
      </c>
      <c r="J19" s="37">
        <v>1497.94</v>
      </c>
      <c r="K19" s="37">
        <v>1497.94</v>
      </c>
      <c r="L19" s="37">
        <v>1497.94</v>
      </c>
      <c r="M19" s="37">
        <v>1497.94</v>
      </c>
      <c r="N19" s="37">
        <v>1497.94</v>
      </c>
      <c r="O19" s="37">
        <v>1497.94</v>
      </c>
      <c r="P19" s="37">
        <v>1497.94</v>
      </c>
      <c r="Q19" s="37">
        <v>1497.94</v>
      </c>
      <c r="R19" s="37">
        <v>1497.94</v>
      </c>
      <c r="S19" s="37">
        <v>1497.94</v>
      </c>
    </row>
    <row r="20" spans="2:19">
      <c r="B20" s="6">
        <v>2005</v>
      </c>
      <c r="C20" s="37">
        <v>10</v>
      </c>
      <c r="D20" s="37">
        <v>10</v>
      </c>
      <c r="E20" s="37">
        <v>10</v>
      </c>
      <c r="F20" s="37">
        <v>10</v>
      </c>
      <c r="G20" s="37">
        <v>10</v>
      </c>
      <c r="H20" s="37">
        <v>10</v>
      </c>
      <c r="I20" s="37">
        <v>10</v>
      </c>
      <c r="J20" s="37">
        <v>10</v>
      </c>
      <c r="K20" s="37">
        <v>10</v>
      </c>
      <c r="L20" s="37">
        <v>10</v>
      </c>
      <c r="M20" s="37">
        <v>10</v>
      </c>
      <c r="N20" s="37">
        <v>10</v>
      </c>
      <c r="O20" s="37">
        <v>10</v>
      </c>
      <c r="P20" s="37">
        <v>10</v>
      </c>
      <c r="Q20" s="37">
        <v>10</v>
      </c>
      <c r="R20" s="37">
        <v>10</v>
      </c>
      <c r="S20" s="37">
        <v>10</v>
      </c>
    </row>
    <row r="21" spans="2:19">
      <c r="B21" s="6">
        <v>2004</v>
      </c>
      <c r="C21" s="37">
        <v>13858.91</v>
      </c>
      <c r="D21" s="37">
        <v>13858.91</v>
      </c>
      <c r="E21" s="37">
        <v>13858.91</v>
      </c>
      <c r="F21" s="37">
        <v>13858.91</v>
      </c>
      <c r="G21" s="37">
        <v>13858.91</v>
      </c>
      <c r="H21" s="37">
        <v>13858.91</v>
      </c>
      <c r="I21" s="37">
        <v>13858.91</v>
      </c>
      <c r="J21" s="37">
        <v>13858.91</v>
      </c>
      <c r="K21" s="37">
        <v>13858.91</v>
      </c>
      <c r="L21" s="37">
        <v>13858.91</v>
      </c>
      <c r="M21" s="37">
        <v>13858.91</v>
      </c>
      <c r="N21" s="37">
        <v>13858.91</v>
      </c>
      <c r="O21" s="37">
        <v>12922.84</v>
      </c>
      <c r="P21" s="37">
        <v>8962.84</v>
      </c>
      <c r="Q21" s="37">
        <v>8962.84</v>
      </c>
      <c r="R21" s="37">
        <v>8962.84</v>
      </c>
      <c r="S21" s="37">
        <v>8962.84</v>
      </c>
    </row>
    <row r="22" spans="2:19">
      <c r="B22" s="6">
        <v>2003</v>
      </c>
      <c r="C22" s="37">
        <v>11724.23</v>
      </c>
      <c r="D22" s="37">
        <v>11724.23</v>
      </c>
      <c r="E22" s="37">
        <v>11724.23</v>
      </c>
      <c r="F22" s="37">
        <v>11724.23</v>
      </c>
      <c r="G22" s="37">
        <v>11724.23</v>
      </c>
      <c r="H22" s="37">
        <v>11724.23</v>
      </c>
      <c r="I22" s="37">
        <v>11724.23</v>
      </c>
      <c r="J22" s="37">
        <v>11724.23</v>
      </c>
      <c r="K22" s="37">
        <v>11724.23</v>
      </c>
      <c r="L22" s="37">
        <v>11724.23</v>
      </c>
      <c r="M22" s="37">
        <v>11724.23</v>
      </c>
      <c r="N22" s="37">
        <v>11724.23</v>
      </c>
      <c r="O22" s="37">
        <v>11724.23</v>
      </c>
      <c r="P22" s="37">
        <v>11724.23</v>
      </c>
      <c r="Q22" s="37">
        <v>11724.23</v>
      </c>
      <c r="R22" s="37">
        <v>11724.23</v>
      </c>
      <c r="S22" s="37">
        <v>11724.23</v>
      </c>
    </row>
    <row r="23" spans="2:19">
      <c r="B23" s="6">
        <v>2002</v>
      </c>
      <c r="C23" s="37">
        <v>2941.81</v>
      </c>
      <c r="D23" s="37">
        <v>2941.81</v>
      </c>
      <c r="E23" s="37">
        <v>2941.81</v>
      </c>
      <c r="F23" s="37">
        <v>2941.81</v>
      </c>
      <c r="G23" s="37">
        <v>2941.81</v>
      </c>
      <c r="H23" s="37">
        <v>2941.81</v>
      </c>
      <c r="I23" s="37">
        <v>2941.81</v>
      </c>
      <c r="J23" s="37">
        <v>2941.81</v>
      </c>
      <c r="K23" s="37">
        <v>2941.81</v>
      </c>
      <c r="L23" s="37">
        <v>2941.81</v>
      </c>
      <c r="M23" s="37">
        <v>2941.81</v>
      </c>
      <c r="N23" s="37">
        <v>2941.81</v>
      </c>
      <c r="O23" s="37">
        <v>2941.81</v>
      </c>
      <c r="P23" s="37">
        <v>2941.81</v>
      </c>
      <c r="Q23" s="37">
        <v>2941.81</v>
      </c>
      <c r="R23" s="37">
        <v>2941.81</v>
      </c>
      <c r="S23" s="37">
        <v>2941.81</v>
      </c>
    </row>
    <row r="24" spans="2:19">
      <c r="B24" s="6">
        <v>2001</v>
      </c>
      <c r="C24" s="37">
        <v>111973.39188299999</v>
      </c>
      <c r="D24" s="37">
        <v>112531.157211</v>
      </c>
      <c r="E24" s="37">
        <v>93439.314837999991</v>
      </c>
      <c r="F24" s="37">
        <v>110253.61545500001</v>
      </c>
      <c r="G24" s="37">
        <v>113007.581762</v>
      </c>
      <c r="H24" s="37">
        <v>110730.04000600001</v>
      </c>
      <c r="I24" s="37">
        <v>112205.79410299999</v>
      </c>
      <c r="J24" s="37">
        <v>113844.229754</v>
      </c>
      <c r="K24" s="37">
        <v>111845.570662</v>
      </c>
      <c r="L24" s="37">
        <v>111555.067887</v>
      </c>
      <c r="M24" s="37">
        <v>111903.671217</v>
      </c>
      <c r="N24" s="37">
        <v>109812.05123700001</v>
      </c>
      <c r="O24" s="37">
        <v>109277.52613099999</v>
      </c>
      <c r="P24" s="37">
        <v>97680.655353000009</v>
      </c>
      <c r="Q24" s="37">
        <v>100283.56021700001</v>
      </c>
      <c r="R24" s="37">
        <v>108963.783134</v>
      </c>
      <c r="S24" s="37">
        <v>108788.07</v>
      </c>
    </row>
    <row r="25" spans="2:19">
      <c r="B25" s="6">
        <v>2000</v>
      </c>
      <c r="C25" s="37">
        <v>9816.2758479999993</v>
      </c>
      <c r="D25" s="37">
        <v>9822.1806159999996</v>
      </c>
      <c r="E25" s="37">
        <v>9620.0653280000006</v>
      </c>
      <c r="F25" s="37">
        <v>9798.0694800000001</v>
      </c>
      <c r="G25" s="37">
        <v>9827.2242719999995</v>
      </c>
      <c r="H25" s="37">
        <v>9803.1131359999999</v>
      </c>
      <c r="I25" s="37">
        <v>9818.7361679999995</v>
      </c>
      <c r="J25" s="37">
        <v>9836.081424</v>
      </c>
      <c r="K25" s="37">
        <v>9814.9226720000006</v>
      </c>
      <c r="L25" s="37">
        <v>9811.8472719999991</v>
      </c>
      <c r="M25" s="37">
        <v>9815.5377520000002</v>
      </c>
      <c r="N25" s="37">
        <v>9793.3948720000008</v>
      </c>
      <c r="O25" s="37">
        <v>8633.3961359999994</v>
      </c>
      <c r="P25" s="37">
        <v>8510.6261679999989</v>
      </c>
      <c r="Q25" s="37">
        <v>8538.1817520000004</v>
      </c>
      <c r="R25" s="37">
        <v>8630.0747040000006</v>
      </c>
      <c r="S25" s="37">
        <v>8638.93</v>
      </c>
    </row>
    <row r="26" spans="2:19">
      <c r="B26" s="6">
        <v>1999</v>
      </c>
      <c r="C26" s="37">
        <v>22587.83</v>
      </c>
      <c r="D26" s="37">
        <v>22587.83</v>
      </c>
      <c r="E26" s="37">
        <v>22587.83</v>
      </c>
      <c r="F26" s="37">
        <v>22587.83</v>
      </c>
      <c r="G26" s="37">
        <v>22587.83</v>
      </c>
      <c r="H26" s="37">
        <v>22587.83</v>
      </c>
      <c r="I26" s="37">
        <v>22587.83</v>
      </c>
      <c r="J26" s="37">
        <v>22587.83</v>
      </c>
      <c r="K26" s="37">
        <v>22587.83</v>
      </c>
      <c r="L26" s="37">
        <v>22587.83</v>
      </c>
      <c r="M26" s="37">
        <v>22587.83</v>
      </c>
      <c r="N26" s="37">
        <v>22587.83</v>
      </c>
      <c r="O26" s="37">
        <v>22587.83</v>
      </c>
      <c r="P26" s="37">
        <v>22587.83</v>
      </c>
      <c r="Q26" s="37">
        <v>22587.83</v>
      </c>
      <c r="R26" s="37">
        <v>22587.83</v>
      </c>
      <c r="S26" s="37">
        <v>22587.83</v>
      </c>
    </row>
    <row r="27" spans="2:19">
      <c r="B27" s="6">
        <v>1998</v>
      </c>
      <c r="C27" s="37">
        <v>7074.6320899999992</v>
      </c>
      <c r="D27" s="37">
        <v>7076.0015299999995</v>
      </c>
      <c r="E27" s="37">
        <v>7029.1267399999997</v>
      </c>
      <c r="F27" s="37">
        <v>7070.4096499999996</v>
      </c>
      <c r="G27" s="37">
        <v>7077.1712599999992</v>
      </c>
      <c r="H27" s="37">
        <v>7071.5793799999992</v>
      </c>
      <c r="I27" s="37">
        <v>7075.2026899999992</v>
      </c>
      <c r="J27" s="37">
        <v>6581.73542</v>
      </c>
      <c r="K27" s="37">
        <v>6576.8282600000002</v>
      </c>
      <c r="L27" s="37">
        <v>6576.1150099999995</v>
      </c>
      <c r="M27" s="37">
        <v>6576.97091</v>
      </c>
      <c r="N27" s="37">
        <v>6571.8355099999999</v>
      </c>
      <c r="O27" s="37">
        <v>6570.5231299999996</v>
      </c>
      <c r="P27" s="37">
        <v>6542.0501899999999</v>
      </c>
      <c r="Q27" s="37">
        <v>6548.4409100000003</v>
      </c>
      <c r="R27" s="37">
        <v>6569.7528199999997</v>
      </c>
      <c r="S27" s="37">
        <v>6571.81</v>
      </c>
    </row>
    <row r="28" spans="2:19">
      <c r="B28" s="6">
        <v>1997</v>
      </c>
      <c r="C28" s="37">
        <v>17140.55</v>
      </c>
      <c r="D28" s="37">
        <v>17140.55</v>
      </c>
      <c r="E28" s="37">
        <v>17140.55</v>
      </c>
      <c r="F28" s="37">
        <v>17140.55</v>
      </c>
      <c r="G28" s="37">
        <v>17140.55</v>
      </c>
      <c r="H28" s="37">
        <v>17140.55</v>
      </c>
      <c r="I28" s="37">
        <v>17140.55</v>
      </c>
      <c r="J28" s="37">
        <v>17140.55</v>
      </c>
      <c r="K28" s="37">
        <v>17134.5</v>
      </c>
      <c r="L28" s="37">
        <v>17134.5</v>
      </c>
      <c r="M28" s="37">
        <v>17125.27</v>
      </c>
      <c r="N28" s="37">
        <v>17125.27</v>
      </c>
      <c r="O28" s="37">
        <v>13758.93</v>
      </c>
      <c r="P28" s="37">
        <v>13758.93</v>
      </c>
      <c r="Q28" s="37">
        <v>13758.93</v>
      </c>
      <c r="R28" s="37">
        <v>13737.83</v>
      </c>
      <c r="S28" s="37">
        <v>13737.83</v>
      </c>
    </row>
    <row r="29" spans="2:19">
      <c r="B29" s="6">
        <v>1996</v>
      </c>
      <c r="C29" s="37">
        <v>256152.05073799999</v>
      </c>
      <c r="D29" s="37">
        <v>257937.12974599999</v>
      </c>
      <c r="E29" s="37">
        <v>196835.362868</v>
      </c>
      <c r="F29" s="37">
        <v>250648.05713000003</v>
      </c>
      <c r="G29" s="37">
        <v>259461.88473200001</v>
      </c>
      <c r="H29" s="37">
        <v>252172.81211600002</v>
      </c>
      <c r="I29" s="37">
        <v>256895.83365799999</v>
      </c>
      <c r="J29" s="37">
        <v>254546.823244</v>
      </c>
      <c r="K29" s="37">
        <v>248150.29013199999</v>
      </c>
      <c r="L29" s="37">
        <v>247220.56148200002</v>
      </c>
      <c r="M29" s="37">
        <v>248336.23586200003</v>
      </c>
      <c r="N29" s="37">
        <v>241642.18958200002</v>
      </c>
      <c r="O29" s="37">
        <v>239931.488866</v>
      </c>
      <c r="P29" s="37">
        <v>202816.721158</v>
      </c>
      <c r="Q29" s="37">
        <v>211147.08986200002</v>
      </c>
      <c r="R29" s="37">
        <v>238927.38192400002</v>
      </c>
      <c r="S29" s="37">
        <v>241605.00043600003</v>
      </c>
    </row>
    <row r="30" spans="2:19">
      <c r="B30" s="6">
        <v>1995</v>
      </c>
      <c r="C30" s="37">
        <v>3358.69</v>
      </c>
      <c r="D30" s="37">
        <v>3358.69</v>
      </c>
      <c r="E30" s="37">
        <v>3358.69</v>
      </c>
      <c r="F30" s="37">
        <v>3358.69</v>
      </c>
      <c r="G30" s="37">
        <v>3358.69</v>
      </c>
      <c r="H30" s="37">
        <v>3358.69</v>
      </c>
      <c r="I30" s="37">
        <v>3358.69</v>
      </c>
      <c r="J30" s="37">
        <v>3358.69</v>
      </c>
      <c r="K30" s="37">
        <v>3358.69</v>
      </c>
      <c r="L30" s="37">
        <v>3358.69</v>
      </c>
      <c r="M30" s="37">
        <v>3358.69</v>
      </c>
      <c r="N30" s="37">
        <v>3358.69</v>
      </c>
      <c r="O30" s="37">
        <v>3358.69</v>
      </c>
      <c r="P30" s="37">
        <v>3358.69</v>
      </c>
      <c r="Q30" s="37">
        <v>3358.69</v>
      </c>
      <c r="R30" s="37">
        <v>3358.69</v>
      </c>
      <c r="S30" s="37">
        <v>3358.69</v>
      </c>
    </row>
    <row r="31" spans="2:19">
      <c r="B31" s="6">
        <v>1994</v>
      </c>
      <c r="C31" s="37">
        <v>2689.39</v>
      </c>
      <c r="D31" s="37">
        <v>2689.39</v>
      </c>
      <c r="E31" s="37">
        <v>2689.39</v>
      </c>
      <c r="F31" s="37">
        <v>2689.39</v>
      </c>
      <c r="G31" s="37">
        <v>2689.39</v>
      </c>
      <c r="H31" s="37">
        <v>2689.39</v>
      </c>
      <c r="I31" s="37">
        <v>2689.39</v>
      </c>
      <c r="J31" s="37">
        <v>2689.39</v>
      </c>
      <c r="K31" s="37">
        <v>2689.39</v>
      </c>
      <c r="L31" s="37">
        <v>2689.39</v>
      </c>
      <c r="M31" s="37">
        <v>2689.39</v>
      </c>
      <c r="N31" s="37">
        <v>2689.39</v>
      </c>
      <c r="O31" s="37">
        <v>2689.39</v>
      </c>
      <c r="P31" s="37">
        <v>2689.39</v>
      </c>
      <c r="Q31" s="37">
        <v>2689.39</v>
      </c>
      <c r="R31" s="37">
        <v>2689.39</v>
      </c>
      <c r="S31" s="37">
        <v>2689.39</v>
      </c>
    </row>
    <row r="32" spans="2:19">
      <c r="B32" s="6">
        <v>1993</v>
      </c>
      <c r="C32" s="37">
        <v>81789.850000000006</v>
      </c>
      <c r="D32" s="37">
        <v>81789.850000000006</v>
      </c>
      <c r="E32" s="37">
        <v>81789.850000000006</v>
      </c>
      <c r="F32" s="37">
        <v>81789.850000000006</v>
      </c>
      <c r="G32" s="37">
        <v>81789.850000000006</v>
      </c>
      <c r="H32" s="37">
        <v>81789.850000000006</v>
      </c>
      <c r="I32" s="37">
        <v>81789.850000000006</v>
      </c>
      <c r="J32" s="37">
        <v>81789.850000000006</v>
      </c>
      <c r="K32" s="37">
        <v>81789.850000000006</v>
      </c>
      <c r="L32" s="37">
        <v>81789.850000000006</v>
      </c>
      <c r="M32" s="37">
        <v>81789.850000000006</v>
      </c>
      <c r="N32" s="37">
        <v>81789.850000000006</v>
      </c>
      <c r="O32" s="37">
        <v>81789.850000000006</v>
      </c>
      <c r="P32" s="37">
        <v>81789.850000000006</v>
      </c>
      <c r="Q32" s="37">
        <v>81789.850000000006</v>
      </c>
      <c r="R32" s="37">
        <v>81789.850000000006</v>
      </c>
      <c r="S32" s="37">
        <v>81789.850000000006</v>
      </c>
    </row>
    <row r="33" spans="2:19">
      <c r="B33" s="6">
        <v>1992</v>
      </c>
      <c r="C33" s="37">
        <v>287926.86</v>
      </c>
      <c r="D33" s="37">
        <v>287926.86</v>
      </c>
      <c r="E33" s="37">
        <v>287926.86</v>
      </c>
      <c r="F33" s="37">
        <v>287926.86</v>
      </c>
      <c r="G33" s="37">
        <v>287926.86</v>
      </c>
      <c r="H33" s="37">
        <v>287926.86</v>
      </c>
      <c r="I33" s="37">
        <v>277313.91999999998</v>
      </c>
      <c r="J33" s="37">
        <v>277203.92</v>
      </c>
      <c r="K33" s="37">
        <v>277203.92</v>
      </c>
      <c r="L33" s="37">
        <v>277203.92</v>
      </c>
      <c r="M33" s="37">
        <v>277203.92</v>
      </c>
      <c r="N33" s="37">
        <v>277203.92</v>
      </c>
      <c r="O33" s="37">
        <v>277203.92</v>
      </c>
      <c r="P33" s="37">
        <v>277203.92</v>
      </c>
      <c r="Q33" s="37">
        <v>277203.92</v>
      </c>
      <c r="R33" s="37">
        <v>277203.92</v>
      </c>
      <c r="S33" s="37">
        <v>277203.92</v>
      </c>
    </row>
    <row r="34" spans="2:19">
      <c r="B34" s="6">
        <v>1991</v>
      </c>
      <c r="C34" s="37">
        <v>777.16</v>
      </c>
      <c r="D34" s="37">
        <v>777.16</v>
      </c>
      <c r="E34" s="37">
        <v>777.16</v>
      </c>
      <c r="F34" s="37">
        <v>777.16</v>
      </c>
      <c r="G34" s="37">
        <v>777.16</v>
      </c>
      <c r="H34" s="37">
        <v>777.16</v>
      </c>
      <c r="I34" s="37">
        <v>777.16</v>
      </c>
      <c r="J34" s="37">
        <v>777.16</v>
      </c>
      <c r="K34" s="37">
        <v>777.16</v>
      </c>
      <c r="L34" s="37">
        <v>777.16</v>
      </c>
      <c r="M34" s="37">
        <v>777.16</v>
      </c>
      <c r="N34" s="37">
        <v>777.16</v>
      </c>
      <c r="O34" s="37">
        <v>777.16</v>
      </c>
      <c r="P34" s="37">
        <v>777.16</v>
      </c>
      <c r="Q34" s="37">
        <v>777.16</v>
      </c>
      <c r="R34" s="37">
        <v>777.16</v>
      </c>
      <c r="S34" s="37">
        <v>777.16</v>
      </c>
    </row>
    <row r="35" spans="2:19">
      <c r="B35" s="6">
        <v>1990</v>
      </c>
      <c r="C35" s="37">
        <v>2307.98</v>
      </c>
      <c r="D35" s="37">
        <v>2307.98</v>
      </c>
      <c r="E35" s="37">
        <v>2307.98</v>
      </c>
      <c r="F35" s="37">
        <v>2307.98</v>
      </c>
      <c r="G35" s="37">
        <v>2307.98</v>
      </c>
      <c r="H35" s="37">
        <v>2307.98</v>
      </c>
      <c r="I35" s="37">
        <v>2307.98</v>
      </c>
      <c r="J35" s="37">
        <v>2307.98</v>
      </c>
      <c r="K35" s="37">
        <v>2307.98</v>
      </c>
      <c r="L35" s="37">
        <v>2307.98</v>
      </c>
      <c r="M35" s="37">
        <v>2307.98</v>
      </c>
      <c r="N35" s="37">
        <v>2307.98</v>
      </c>
      <c r="O35" s="37">
        <v>2307.98</v>
      </c>
      <c r="P35" s="37">
        <v>2307.98</v>
      </c>
      <c r="Q35" s="37">
        <v>2307.98</v>
      </c>
      <c r="R35" s="37">
        <v>2307.98</v>
      </c>
      <c r="S35" s="37">
        <v>2307.98</v>
      </c>
    </row>
    <row r="36" spans="2:19">
      <c r="B36" s="6">
        <v>1989</v>
      </c>
      <c r="C36" s="37">
        <v>8364.23</v>
      </c>
      <c r="D36" s="37">
        <v>8364.23</v>
      </c>
      <c r="E36" s="37">
        <v>8364.23</v>
      </c>
      <c r="F36" s="37">
        <v>8364.23</v>
      </c>
      <c r="G36" s="37">
        <v>8364.23</v>
      </c>
      <c r="H36" s="37">
        <v>8364.23</v>
      </c>
      <c r="I36" s="37">
        <v>8364.23</v>
      </c>
      <c r="J36" s="37">
        <v>8364.23</v>
      </c>
      <c r="K36" s="37">
        <v>8364.23</v>
      </c>
      <c r="L36" s="37">
        <v>8364.23</v>
      </c>
      <c r="M36" s="37">
        <v>8364.23</v>
      </c>
      <c r="N36" s="37">
        <v>8364.23</v>
      </c>
      <c r="O36" s="37">
        <v>8364.23</v>
      </c>
      <c r="P36" s="37">
        <v>8364.23</v>
      </c>
      <c r="Q36" s="37">
        <v>8364.23</v>
      </c>
      <c r="R36" s="37">
        <v>8364.23</v>
      </c>
      <c r="S36" s="37">
        <v>8364.23</v>
      </c>
    </row>
    <row r="37" spans="2:19">
      <c r="B37" s="6">
        <v>1988</v>
      </c>
      <c r="C37" s="37">
        <v>5028.05</v>
      </c>
      <c r="D37" s="37">
        <v>5028.05</v>
      </c>
      <c r="E37" s="37">
        <v>5028.05</v>
      </c>
      <c r="F37" s="37">
        <v>5028.05</v>
      </c>
      <c r="G37" s="37">
        <v>5028.05</v>
      </c>
      <c r="H37" s="37">
        <v>5028.05</v>
      </c>
      <c r="I37" s="37">
        <v>5028.05</v>
      </c>
      <c r="J37" s="37">
        <v>5028.05</v>
      </c>
      <c r="K37" s="37">
        <v>5028.05</v>
      </c>
      <c r="L37" s="37">
        <v>5028.05</v>
      </c>
      <c r="M37" s="37">
        <v>5028.05</v>
      </c>
      <c r="N37" s="37">
        <v>5028.05</v>
      </c>
      <c r="O37" s="37">
        <v>5028.05</v>
      </c>
      <c r="P37" s="37">
        <v>5028.05</v>
      </c>
      <c r="Q37" s="37">
        <v>5028.05</v>
      </c>
      <c r="R37" s="37">
        <v>5028.05</v>
      </c>
      <c r="S37" s="37">
        <v>5028.05</v>
      </c>
    </row>
    <row r="38" spans="2:19">
      <c r="B38" s="6">
        <v>1987</v>
      </c>
      <c r="C38" s="37">
        <v>13958.26</v>
      </c>
      <c r="D38" s="37">
        <v>13958.26</v>
      </c>
      <c r="E38" s="37">
        <v>13958.26</v>
      </c>
      <c r="F38" s="37">
        <v>13958.26</v>
      </c>
      <c r="G38" s="37">
        <v>13958.26</v>
      </c>
      <c r="H38" s="37">
        <v>13958.26</v>
      </c>
      <c r="I38" s="37">
        <v>13958.26</v>
      </c>
      <c r="J38" s="37">
        <v>13958.26</v>
      </c>
      <c r="K38" s="37">
        <v>13958.26</v>
      </c>
      <c r="L38" s="37">
        <v>13958.26</v>
      </c>
      <c r="M38" s="37">
        <v>13958.26</v>
      </c>
      <c r="N38" s="37">
        <v>13958.26</v>
      </c>
      <c r="O38" s="37">
        <v>13958.26</v>
      </c>
      <c r="P38" s="37">
        <v>13958.26</v>
      </c>
      <c r="Q38" s="37">
        <v>13958.26</v>
      </c>
      <c r="R38" s="37">
        <v>13958.26</v>
      </c>
      <c r="S38" s="37">
        <v>13958.26</v>
      </c>
    </row>
    <row r="39" spans="2:19">
      <c r="B39" s="6">
        <v>1986</v>
      </c>
      <c r="C39" s="37">
        <v>88346.13</v>
      </c>
      <c r="D39" s="37">
        <v>88346.13</v>
      </c>
      <c r="E39" s="37">
        <v>88346.13</v>
      </c>
      <c r="F39" s="37">
        <v>88346.13</v>
      </c>
      <c r="G39" s="37">
        <v>88346.13</v>
      </c>
      <c r="H39" s="37">
        <v>88346.13</v>
      </c>
      <c r="I39" s="37">
        <v>88346.13</v>
      </c>
      <c r="J39" s="37">
        <v>88346.13</v>
      </c>
      <c r="K39" s="37">
        <v>88346.13</v>
      </c>
      <c r="L39" s="37">
        <v>88346.13</v>
      </c>
      <c r="M39" s="37">
        <v>88346.13</v>
      </c>
      <c r="N39" s="37">
        <v>83744.5</v>
      </c>
      <c r="O39" s="37">
        <v>83744.5</v>
      </c>
      <c r="P39" s="37">
        <v>83744.5</v>
      </c>
      <c r="Q39" s="37">
        <v>83744.5</v>
      </c>
      <c r="R39" s="37">
        <v>83744.5</v>
      </c>
      <c r="S39" s="37">
        <v>83744.5</v>
      </c>
    </row>
    <row r="40" spans="2:19">
      <c r="B40" s="6">
        <v>1985</v>
      </c>
      <c r="C40" s="37">
        <v>21871.541000000001</v>
      </c>
      <c r="D40" s="37">
        <v>21871.541000000001</v>
      </c>
      <c r="E40" s="37">
        <v>21871.541000000001</v>
      </c>
      <c r="F40" s="37">
        <v>21871.541000000001</v>
      </c>
      <c r="G40" s="37">
        <v>21871.541000000001</v>
      </c>
      <c r="H40" s="37">
        <v>21871.541000000001</v>
      </c>
      <c r="I40" s="37">
        <v>21871.541000000001</v>
      </c>
      <c r="J40" s="37">
        <v>21871.541000000001</v>
      </c>
      <c r="K40" s="37">
        <v>21860.161</v>
      </c>
      <c r="L40" s="37">
        <v>21860.161</v>
      </c>
      <c r="M40" s="37">
        <v>21860.161</v>
      </c>
      <c r="N40" s="37">
        <v>21860.161</v>
      </c>
      <c r="O40" s="37">
        <v>21860.161</v>
      </c>
      <c r="P40" s="37">
        <v>21860.161</v>
      </c>
      <c r="Q40" s="37">
        <v>21860.161</v>
      </c>
      <c r="R40" s="37">
        <v>21860.16</v>
      </c>
      <c r="S40" s="37">
        <v>21860.16</v>
      </c>
    </row>
    <row r="41" spans="2:19">
      <c r="B41" s="6">
        <v>1984</v>
      </c>
      <c r="C41" s="37">
        <v>15134.22</v>
      </c>
      <c r="D41" s="37">
        <v>15134.22</v>
      </c>
      <c r="E41" s="37">
        <v>15134.22</v>
      </c>
      <c r="F41" s="37">
        <v>15134.22</v>
      </c>
      <c r="G41" s="37">
        <v>15134.22</v>
      </c>
      <c r="H41" s="37">
        <v>15134.22</v>
      </c>
      <c r="I41" s="37">
        <v>15134.22</v>
      </c>
      <c r="J41" s="37">
        <v>15134.22</v>
      </c>
      <c r="K41" s="37">
        <v>15134.22</v>
      </c>
      <c r="L41" s="37">
        <v>15134.22</v>
      </c>
      <c r="M41" s="37">
        <v>15134.22</v>
      </c>
      <c r="N41" s="37">
        <v>15134.22</v>
      </c>
      <c r="O41" s="37">
        <v>15134.22</v>
      </c>
      <c r="P41" s="37">
        <v>15134.22</v>
      </c>
      <c r="Q41" s="37">
        <v>15134.22</v>
      </c>
      <c r="R41" s="37">
        <v>15134.22</v>
      </c>
      <c r="S41" s="37">
        <v>15134.22</v>
      </c>
    </row>
    <row r="42" spans="2:19">
      <c r="B42" s="6">
        <v>1983</v>
      </c>
      <c r="C42" s="37">
        <v>14156.13</v>
      </c>
      <c r="D42" s="37">
        <v>14156.13</v>
      </c>
      <c r="E42" s="37">
        <v>14156.13</v>
      </c>
      <c r="F42" s="37">
        <v>14156.13</v>
      </c>
      <c r="G42" s="37">
        <v>14156.13</v>
      </c>
      <c r="H42" s="37">
        <v>14156.13</v>
      </c>
      <c r="I42" s="37">
        <v>14156.13</v>
      </c>
      <c r="J42" s="37">
        <v>14156.13</v>
      </c>
      <c r="K42" s="37">
        <v>14156.13</v>
      </c>
      <c r="L42" s="37">
        <v>14156.13</v>
      </c>
      <c r="M42" s="37">
        <v>14156.13</v>
      </c>
      <c r="N42" s="37">
        <v>14156.13</v>
      </c>
      <c r="O42" s="37">
        <v>14156.13</v>
      </c>
      <c r="P42" s="37">
        <v>14156.13</v>
      </c>
      <c r="Q42" s="37">
        <v>14156.13</v>
      </c>
      <c r="R42" s="37">
        <v>14156.13</v>
      </c>
      <c r="S42" s="37">
        <v>14156.13</v>
      </c>
    </row>
    <row r="43" spans="2:19">
      <c r="B43" s="6">
        <v>1982</v>
      </c>
      <c r="C43" s="37">
        <v>4239.63</v>
      </c>
      <c r="D43" s="37">
        <v>4239.63</v>
      </c>
      <c r="E43" s="37">
        <v>4239.63</v>
      </c>
      <c r="F43" s="37">
        <v>4239.63</v>
      </c>
      <c r="G43" s="37">
        <v>4239.63</v>
      </c>
      <c r="H43" s="37">
        <v>4239.63</v>
      </c>
      <c r="I43" s="37">
        <v>4239.63</v>
      </c>
      <c r="J43" s="37">
        <v>4239.63</v>
      </c>
      <c r="K43" s="37">
        <v>4239.63</v>
      </c>
      <c r="L43" s="37">
        <v>4239.63</v>
      </c>
      <c r="M43" s="37">
        <v>4239.63</v>
      </c>
      <c r="N43" s="37">
        <v>4239.63</v>
      </c>
      <c r="O43" s="37">
        <v>4239.63</v>
      </c>
      <c r="P43" s="37">
        <v>4239.63</v>
      </c>
      <c r="Q43" s="37">
        <v>4239.63</v>
      </c>
      <c r="R43" s="37">
        <v>4239.63</v>
      </c>
      <c r="S43" s="37">
        <v>4239.63</v>
      </c>
    </row>
    <row r="44" spans="2:19">
      <c r="B44" s="6">
        <v>1981</v>
      </c>
      <c r="C44" s="37">
        <v>2858.13</v>
      </c>
      <c r="D44" s="37">
        <v>2858.13</v>
      </c>
      <c r="E44" s="37">
        <v>2858.13</v>
      </c>
      <c r="F44" s="37">
        <v>2858.13</v>
      </c>
      <c r="G44" s="37">
        <v>2858.13</v>
      </c>
      <c r="H44" s="37">
        <v>2858.13</v>
      </c>
      <c r="I44" s="37">
        <v>2858.13</v>
      </c>
      <c r="J44" s="37">
        <v>2858.13</v>
      </c>
      <c r="K44" s="37">
        <v>2858.13</v>
      </c>
      <c r="L44" s="37">
        <v>2858.13</v>
      </c>
      <c r="M44" s="37">
        <v>2858.13</v>
      </c>
      <c r="N44" s="37">
        <v>2858.13</v>
      </c>
      <c r="O44" s="37">
        <v>2858.13</v>
      </c>
      <c r="P44" s="37">
        <v>2858.13</v>
      </c>
      <c r="Q44" s="37">
        <v>2858.13</v>
      </c>
      <c r="R44" s="37">
        <v>2858.13</v>
      </c>
      <c r="S44" s="37">
        <v>2858.13</v>
      </c>
    </row>
    <row r="45" spans="2:19">
      <c r="B45" s="6">
        <v>1980</v>
      </c>
      <c r="C45" s="37">
        <v>6186.11</v>
      </c>
      <c r="D45" s="37">
        <v>6186.11</v>
      </c>
      <c r="E45" s="37">
        <v>6186.11</v>
      </c>
      <c r="F45" s="37">
        <v>6186.11</v>
      </c>
      <c r="G45" s="37">
        <v>6186.11</v>
      </c>
      <c r="H45" s="37">
        <v>6186.11</v>
      </c>
      <c r="I45" s="37">
        <v>6186.11</v>
      </c>
      <c r="J45" s="37">
        <v>6186.11</v>
      </c>
      <c r="K45" s="37">
        <v>6186.11</v>
      </c>
      <c r="L45" s="37">
        <v>6186.11</v>
      </c>
      <c r="M45" s="37">
        <v>6186.11</v>
      </c>
      <c r="N45" s="37">
        <v>6186.11</v>
      </c>
      <c r="O45" s="37">
        <v>6186.11</v>
      </c>
      <c r="P45" s="37">
        <v>6186.11</v>
      </c>
      <c r="Q45" s="37">
        <v>6186.11</v>
      </c>
      <c r="R45" s="37">
        <v>6186.11</v>
      </c>
      <c r="S45" s="37">
        <v>6186.11</v>
      </c>
    </row>
    <row r="46" spans="2:19">
      <c r="B46" s="6">
        <v>1979</v>
      </c>
      <c r="C46" s="37">
        <v>11646.21</v>
      </c>
      <c r="D46" s="37">
        <v>11646.21</v>
      </c>
      <c r="E46" s="37">
        <v>11646.21</v>
      </c>
      <c r="F46" s="37">
        <v>11646.21</v>
      </c>
      <c r="G46" s="37">
        <v>11646.21</v>
      </c>
      <c r="H46" s="37">
        <v>11646.21</v>
      </c>
      <c r="I46" s="37">
        <v>10647.66</v>
      </c>
      <c r="J46" s="37">
        <v>10647.66</v>
      </c>
      <c r="K46" s="37">
        <v>10647.66</v>
      </c>
      <c r="L46" s="37">
        <v>10647.66</v>
      </c>
      <c r="M46" s="37">
        <v>10647.66</v>
      </c>
      <c r="N46" s="37">
        <v>10647.66</v>
      </c>
      <c r="O46" s="37">
        <v>10647.66</v>
      </c>
      <c r="P46" s="37">
        <v>10647.66</v>
      </c>
      <c r="Q46" s="37">
        <v>10647.66</v>
      </c>
      <c r="R46" s="37">
        <v>10647.66</v>
      </c>
      <c r="S46" s="37">
        <v>10647.66</v>
      </c>
    </row>
    <row r="47" spans="2:19">
      <c r="B47" s="6">
        <v>1978</v>
      </c>
      <c r="C47" s="37">
        <v>3301.41</v>
      </c>
      <c r="D47" s="37">
        <v>3301.41</v>
      </c>
      <c r="E47" s="37">
        <v>3301.41</v>
      </c>
      <c r="F47" s="37">
        <v>3301.41</v>
      </c>
      <c r="G47" s="37">
        <v>3301.41</v>
      </c>
      <c r="H47" s="37">
        <v>3301.41</v>
      </c>
      <c r="I47" s="37">
        <v>3301.41</v>
      </c>
      <c r="J47" s="37">
        <v>3301.41</v>
      </c>
      <c r="K47" s="37">
        <v>3301.41</v>
      </c>
      <c r="L47" s="37">
        <v>3301.41</v>
      </c>
      <c r="M47" s="37">
        <v>3301.41</v>
      </c>
      <c r="N47" s="37">
        <v>3301.41</v>
      </c>
      <c r="O47" s="37">
        <v>3301.41</v>
      </c>
      <c r="P47" s="37">
        <v>3301.41</v>
      </c>
      <c r="Q47" s="37">
        <v>3301.41</v>
      </c>
      <c r="R47" s="37">
        <v>3301.41</v>
      </c>
      <c r="S47" s="37">
        <v>3301.41</v>
      </c>
    </row>
    <row r="48" spans="2:19">
      <c r="B48" s="6">
        <v>1977</v>
      </c>
      <c r="C48" s="37">
        <v>1281.81</v>
      </c>
      <c r="D48" s="37">
        <v>1281.81</v>
      </c>
      <c r="E48" s="37">
        <v>1281.81</v>
      </c>
      <c r="F48" s="37">
        <v>1281.81</v>
      </c>
      <c r="G48" s="37">
        <v>1281.81</v>
      </c>
      <c r="H48" s="37">
        <v>1281.81</v>
      </c>
      <c r="I48" s="37">
        <v>1281.81</v>
      </c>
      <c r="J48" s="37">
        <v>1281.81</v>
      </c>
      <c r="K48" s="37">
        <v>1281.81</v>
      </c>
      <c r="L48" s="37">
        <v>1281.81</v>
      </c>
      <c r="M48" s="37">
        <v>1281.81</v>
      </c>
      <c r="N48" s="37">
        <v>732.8</v>
      </c>
      <c r="O48" s="37">
        <v>732.8</v>
      </c>
      <c r="P48" s="37">
        <v>732.8</v>
      </c>
      <c r="Q48" s="37">
        <v>1012.8</v>
      </c>
      <c r="R48" s="37">
        <v>1012.8</v>
      </c>
      <c r="S48" s="37">
        <v>1012.8</v>
      </c>
    </row>
    <row r="49" spans="2:19">
      <c r="B49" s="6">
        <v>1976</v>
      </c>
      <c r="C49" s="37">
        <v>11389.33</v>
      </c>
      <c r="D49" s="37">
        <v>11389.33</v>
      </c>
      <c r="E49" s="37">
        <v>11310.2</v>
      </c>
      <c r="F49" s="37">
        <v>11310.2</v>
      </c>
      <c r="G49" s="37">
        <v>11310.2</v>
      </c>
      <c r="H49" s="37">
        <v>11310.2</v>
      </c>
      <c r="I49" s="37">
        <v>11310.2</v>
      </c>
      <c r="J49" s="37">
        <v>11310.2</v>
      </c>
      <c r="K49" s="37">
        <v>11310.2</v>
      </c>
      <c r="L49" s="37">
        <v>11310.2</v>
      </c>
      <c r="M49" s="37">
        <v>11310.2</v>
      </c>
      <c r="N49" s="37">
        <v>11310.2</v>
      </c>
      <c r="O49" s="37">
        <v>11310.2</v>
      </c>
      <c r="P49" s="37">
        <v>11310.2</v>
      </c>
      <c r="Q49" s="37">
        <v>11310.2</v>
      </c>
      <c r="R49" s="37">
        <v>11310.2</v>
      </c>
      <c r="S49" s="37">
        <v>11310.2</v>
      </c>
    </row>
    <row r="50" spans="2:19">
      <c r="B50" s="6">
        <v>1975</v>
      </c>
      <c r="C50" s="37">
        <v>7491.95</v>
      </c>
      <c r="D50" s="37">
        <v>7491.95</v>
      </c>
      <c r="E50" s="37">
        <v>7491.95</v>
      </c>
      <c r="F50" s="37">
        <v>7491.95</v>
      </c>
      <c r="G50" s="37">
        <v>7491.95</v>
      </c>
      <c r="H50" s="37">
        <v>6051.95</v>
      </c>
      <c r="I50" s="37">
        <v>6051.95</v>
      </c>
      <c r="J50" s="37">
        <v>6051.95</v>
      </c>
      <c r="K50" s="37">
        <v>6051.95</v>
      </c>
      <c r="L50" s="37">
        <v>6051.95</v>
      </c>
      <c r="M50" s="37">
        <v>6051.95</v>
      </c>
      <c r="N50" s="37">
        <v>6051.95</v>
      </c>
      <c r="O50" s="37">
        <v>6051.95</v>
      </c>
      <c r="P50" s="37">
        <v>6051.95</v>
      </c>
      <c r="Q50" s="37">
        <v>6051.95</v>
      </c>
      <c r="R50" s="37">
        <v>6051.95</v>
      </c>
      <c r="S50" s="37">
        <v>6051.95</v>
      </c>
    </row>
    <row r="51" spans="2:19">
      <c r="B51" s="6">
        <v>1974</v>
      </c>
      <c r="C51" s="37">
        <v>4709.5</v>
      </c>
      <c r="D51" s="37">
        <v>4709.5</v>
      </c>
      <c r="E51" s="37">
        <v>4709.5</v>
      </c>
      <c r="F51" s="37">
        <v>4709.5</v>
      </c>
      <c r="G51" s="37">
        <v>4709.5</v>
      </c>
      <c r="H51" s="37">
        <v>4709.5</v>
      </c>
      <c r="I51" s="37">
        <v>4709.5</v>
      </c>
      <c r="J51" s="37">
        <v>4709.5</v>
      </c>
      <c r="K51" s="37">
        <v>4709.5</v>
      </c>
      <c r="L51" s="37">
        <v>4709.5</v>
      </c>
      <c r="M51" s="37">
        <v>4709.5</v>
      </c>
      <c r="N51" s="37">
        <v>4709.5</v>
      </c>
      <c r="O51" s="37">
        <v>4709.5</v>
      </c>
      <c r="P51" s="37">
        <v>4709.5</v>
      </c>
      <c r="Q51" s="37">
        <v>4709.5</v>
      </c>
      <c r="R51" s="37">
        <v>4709.5</v>
      </c>
      <c r="S51" s="37">
        <v>4709.5</v>
      </c>
    </row>
    <row r="52" spans="2:19">
      <c r="B52" s="6">
        <v>1973</v>
      </c>
      <c r="C52" s="37">
        <v>641.15</v>
      </c>
      <c r="D52" s="37">
        <v>641.15</v>
      </c>
      <c r="E52" s="37">
        <v>641.15</v>
      </c>
      <c r="F52" s="37">
        <v>641.15</v>
      </c>
      <c r="G52" s="37">
        <v>641.15</v>
      </c>
      <c r="H52" s="37">
        <v>641.15</v>
      </c>
      <c r="I52" s="37">
        <v>641.15</v>
      </c>
      <c r="J52" s="37">
        <v>641.15</v>
      </c>
      <c r="K52" s="37">
        <v>641.15</v>
      </c>
      <c r="L52" s="37">
        <v>641.15</v>
      </c>
      <c r="M52" s="37">
        <v>641.15</v>
      </c>
      <c r="N52" s="37">
        <v>641.15</v>
      </c>
      <c r="O52" s="37">
        <v>641.15</v>
      </c>
      <c r="P52" s="37">
        <v>641.15</v>
      </c>
      <c r="Q52" s="37">
        <v>641.15</v>
      </c>
      <c r="R52" s="37">
        <v>641.15</v>
      </c>
      <c r="S52" s="37">
        <v>641.15</v>
      </c>
    </row>
    <row r="53" spans="2:19">
      <c r="B53" s="6">
        <v>1972</v>
      </c>
      <c r="C53" s="37">
        <v>3767.71</v>
      </c>
      <c r="D53" s="37">
        <v>3767.71</v>
      </c>
      <c r="E53" s="37">
        <v>3767.71</v>
      </c>
      <c r="F53" s="37">
        <v>3767.71</v>
      </c>
      <c r="G53" s="37">
        <v>3767.71</v>
      </c>
      <c r="H53" s="37">
        <v>3767.71</v>
      </c>
      <c r="I53" s="37">
        <v>3767.71</v>
      </c>
      <c r="J53" s="37">
        <v>3767.71</v>
      </c>
      <c r="K53" s="37">
        <v>3767.71</v>
      </c>
      <c r="L53" s="37">
        <v>3767.71</v>
      </c>
      <c r="M53" s="37">
        <v>3767.71</v>
      </c>
      <c r="N53" s="37">
        <v>3767.71</v>
      </c>
      <c r="O53" s="37">
        <v>3767.71</v>
      </c>
      <c r="P53" s="37">
        <v>3767.71</v>
      </c>
      <c r="Q53" s="37">
        <v>3767.71</v>
      </c>
      <c r="R53" s="37">
        <v>3767.71</v>
      </c>
      <c r="S53" s="37">
        <v>3767.71</v>
      </c>
    </row>
    <row r="54" spans="2:19">
      <c r="B54" s="6">
        <v>1971</v>
      </c>
      <c r="C54" s="37">
        <v>5360.4</v>
      </c>
      <c r="D54" s="37">
        <v>5360.4</v>
      </c>
      <c r="E54" s="37">
        <v>5360.4</v>
      </c>
      <c r="F54" s="37">
        <v>5360.4</v>
      </c>
      <c r="G54" s="37">
        <v>5360.4</v>
      </c>
      <c r="H54" s="37">
        <v>5360.4</v>
      </c>
      <c r="I54" s="37">
        <v>4440.07</v>
      </c>
      <c r="J54" s="37">
        <v>4440.07</v>
      </c>
      <c r="K54" s="37">
        <v>4440.07</v>
      </c>
      <c r="L54" s="37">
        <v>4440.07</v>
      </c>
      <c r="M54" s="37">
        <v>4440.07</v>
      </c>
      <c r="N54" s="37">
        <v>4440.07</v>
      </c>
      <c r="O54" s="37">
        <v>4440.07</v>
      </c>
      <c r="P54" s="37">
        <v>4440.07</v>
      </c>
      <c r="Q54" s="37">
        <v>4440.07</v>
      </c>
      <c r="R54" s="37">
        <v>4440.07</v>
      </c>
      <c r="S54" s="37">
        <v>4440.07</v>
      </c>
    </row>
    <row r="55" spans="2:19">
      <c r="B55" s="6">
        <v>1970</v>
      </c>
      <c r="C55" s="37">
        <v>5675.37</v>
      </c>
      <c r="D55" s="37">
        <v>5675.37</v>
      </c>
      <c r="E55" s="37">
        <v>5675.37</v>
      </c>
      <c r="F55" s="37">
        <v>5675.37</v>
      </c>
      <c r="G55" s="37">
        <v>5675.37</v>
      </c>
      <c r="H55" s="37">
        <v>5675.37</v>
      </c>
      <c r="I55" s="37">
        <v>5675.37</v>
      </c>
      <c r="J55" s="37">
        <v>5675.37</v>
      </c>
      <c r="K55" s="37">
        <v>5675.37</v>
      </c>
      <c r="L55" s="37">
        <v>5675.37</v>
      </c>
      <c r="M55" s="37">
        <v>5675.37</v>
      </c>
      <c r="N55" s="37">
        <v>5675.37</v>
      </c>
      <c r="O55" s="37">
        <v>5675.37</v>
      </c>
      <c r="P55" s="37">
        <v>5675.37</v>
      </c>
      <c r="Q55" s="37">
        <v>5675.37</v>
      </c>
      <c r="R55" s="37">
        <v>5675.37</v>
      </c>
      <c r="S55" s="37">
        <v>5675.37</v>
      </c>
    </row>
    <row r="56" spans="2:19">
      <c r="B56" s="6">
        <v>1969</v>
      </c>
      <c r="C56" s="37">
        <v>2718.01</v>
      </c>
      <c r="D56" s="37">
        <v>2718.01</v>
      </c>
      <c r="E56" s="37">
        <v>2718.01</v>
      </c>
      <c r="F56" s="37">
        <v>2718.01</v>
      </c>
      <c r="G56" s="37">
        <v>2718.01</v>
      </c>
      <c r="H56" s="37">
        <v>2718.01</v>
      </c>
      <c r="I56" s="37">
        <v>2718.01</v>
      </c>
      <c r="J56" s="37">
        <v>2718.01</v>
      </c>
      <c r="K56" s="37">
        <v>2718.01</v>
      </c>
      <c r="L56" s="37">
        <v>2718.01</v>
      </c>
      <c r="M56" s="37">
        <v>2718.01</v>
      </c>
      <c r="N56" s="37">
        <v>2718.01</v>
      </c>
      <c r="O56" s="37">
        <v>2718.01</v>
      </c>
      <c r="P56" s="37">
        <v>2718.01</v>
      </c>
      <c r="Q56" s="37">
        <v>2718.01</v>
      </c>
      <c r="R56" s="37">
        <v>2718.01</v>
      </c>
      <c r="S56" s="37">
        <v>2718.01</v>
      </c>
    </row>
    <row r="57" spans="2:19">
      <c r="B57" s="6">
        <v>1968</v>
      </c>
      <c r="C57" s="37">
        <v>2445</v>
      </c>
      <c r="D57" s="37">
        <v>2445</v>
      </c>
      <c r="E57" s="37">
        <v>2445</v>
      </c>
      <c r="F57" s="37">
        <v>2445</v>
      </c>
      <c r="G57" s="37">
        <v>2445</v>
      </c>
      <c r="H57" s="37">
        <v>2445</v>
      </c>
      <c r="I57" s="37">
        <v>2445</v>
      </c>
      <c r="J57" s="37">
        <v>2445</v>
      </c>
      <c r="K57" s="37">
        <v>2445</v>
      </c>
      <c r="L57" s="37">
        <v>2445</v>
      </c>
      <c r="M57" s="37">
        <v>2445</v>
      </c>
      <c r="N57" s="37">
        <v>2445</v>
      </c>
      <c r="O57" s="37">
        <v>2445</v>
      </c>
      <c r="P57" s="37">
        <v>2445</v>
      </c>
      <c r="Q57" s="37">
        <v>2445</v>
      </c>
      <c r="R57" s="37">
        <v>2445</v>
      </c>
      <c r="S57" s="37">
        <v>2445</v>
      </c>
    </row>
    <row r="58" spans="2:19">
      <c r="B58" s="6">
        <v>1967</v>
      </c>
      <c r="C58" s="37">
        <v>4907.38</v>
      </c>
      <c r="D58" s="37">
        <v>4907.38</v>
      </c>
      <c r="E58" s="37">
        <v>4907.38</v>
      </c>
      <c r="F58" s="37">
        <v>4907.38</v>
      </c>
      <c r="G58" s="37">
        <v>4907.38</v>
      </c>
      <c r="H58" s="37">
        <v>4907.38</v>
      </c>
      <c r="I58" s="37">
        <v>4907.38</v>
      </c>
      <c r="J58" s="37">
        <v>4907.38</v>
      </c>
      <c r="K58" s="37">
        <v>4907.38</v>
      </c>
      <c r="L58" s="37">
        <v>4907.38</v>
      </c>
      <c r="M58" s="37">
        <v>4907.38</v>
      </c>
      <c r="N58" s="37">
        <v>4907.38</v>
      </c>
      <c r="O58" s="37">
        <v>4907.38</v>
      </c>
      <c r="P58" s="37">
        <v>4907.38</v>
      </c>
      <c r="Q58" s="37">
        <v>4907.38</v>
      </c>
      <c r="R58" s="37">
        <v>4907.38</v>
      </c>
      <c r="S58" s="37">
        <v>4907.38</v>
      </c>
    </row>
    <row r="59" spans="2:19">
      <c r="B59" s="6">
        <v>1966</v>
      </c>
      <c r="C59" s="37">
        <v>2532.94</v>
      </c>
      <c r="D59" s="37">
        <v>2532.94</v>
      </c>
      <c r="E59" s="37">
        <v>2532.94</v>
      </c>
      <c r="F59" s="37">
        <v>2532.94</v>
      </c>
      <c r="G59" s="37">
        <v>2532.94</v>
      </c>
      <c r="H59" s="37">
        <v>2532.94</v>
      </c>
      <c r="I59" s="37">
        <v>2532.94</v>
      </c>
      <c r="J59" s="37">
        <v>2532.94</v>
      </c>
      <c r="K59" s="37">
        <v>2532.94</v>
      </c>
      <c r="L59" s="37">
        <v>2532.94</v>
      </c>
      <c r="M59" s="37">
        <v>2532.94</v>
      </c>
      <c r="N59" s="37">
        <v>2532.94</v>
      </c>
      <c r="O59" s="37">
        <v>2532.94</v>
      </c>
      <c r="P59" s="37">
        <v>2532.94</v>
      </c>
      <c r="Q59" s="37">
        <v>2532.94</v>
      </c>
      <c r="R59" s="37">
        <v>2532.94</v>
      </c>
      <c r="S59" s="37">
        <v>2532.94</v>
      </c>
    </row>
    <row r="60" spans="2:19">
      <c r="B60" s="6">
        <v>1965</v>
      </c>
      <c r="C60" s="37">
        <v>4152.21</v>
      </c>
      <c r="D60" s="37">
        <v>4152.21</v>
      </c>
      <c r="E60" s="37">
        <v>4152.21</v>
      </c>
      <c r="F60" s="37">
        <v>4152.21</v>
      </c>
      <c r="G60" s="37">
        <v>4152.21</v>
      </c>
      <c r="H60" s="37">
        <v>4152.21</v>
      </c>
      <c r="I60" s="37">
        <v>4152.21</v>
      </c>
      <c r="J60" s="37">
        <v>4152.21</v>
      </c>
      <c r="K60" s="37">
        <v>4152.21</v>
      </c>
      <c r="L60" s="37">
        <v>4152.21</v>
      </c>
      <c r="M60" s="37">
        <v>4152.21</v>
      </c>
      <c r="N60" s="37">
        <v>4152.21</v>
      </c>
      <c r="O60" s="37">
        <v>4152.21</v>
      </c>
      <c r="P60" s="37">
        <v>4152.21</v>
      </c>
      <c r="Q60" s="37">
        <v>4152.21</v>
      </c>
      <c r="R60" s="37">
        <v>3487.53</v>
      </c>
      <c r="S60" s="37">
        <v>3487.53</v>
      </c>
    </row>
    <row r="61" spans="2:19">
      <c r="B61" s="6">
        <v>1964</v>
      </c>
      <c r="C61" s="37">
        <v>1270.742608</v>
      </c>
      <c r="D61" s="37">
        <v>1280.819536</v>
      </c>
      <c r="E61" s="37">
        <v>935.89468799999997</v>
      </c>
      <c r="F61" s="37">
        <v>1239.6720800000001</v>
      </c>
      <c r="G61" s="37">
        <v>1289.4269119999999</v>
      </c>
      <c r="H61" s="37">
        <v>1248.2794560000002</v>
      </c>
      <c r="I61" s="37">
        <v>1274.9413279999999</v>
      </c>
      <c r="J61" s="37">
        <v>1304.5423040000001</v>
      </c>
      <c r="K61" s="37">
        <v>1268.4333119999999</v>
      </c>
      <c r="L61" s="37">
        <v>1263.1849120000002</v>
      </c>
      <c r="M61" s="37">
        <v>1269.4829920000002</v>
      </c>
      <c r="N61" s="37">
        <v>1231.694512</v>
      </c>
      <c r="O61" s="37">
        <v>1222.037456</v>
      </c>
      <c r="P61" s="37">
        <v>1012.521328</v>
      </c>
      <c r="Q61" s="37">
        <v>1059.546992</v>
      </c>
      <c r="R61" s="37">
        <v>1216.3691840000001</v>
      </c>
      <c r="S61" s="37">
        <v>1231.4845760000001</v>
      </c>
    </row>
    <row r="62" spans="2:19">
      <c r="B62" s="6">
        <v>1963</v>
      </c>
      <c r="C62" s="37">
        <v>494.42</v>
      </c>
      <c r="D62" s="37">
        <v>494.42</v>
      </c>
      <c r="E62" s="37">
        <v>494.42</v>
      </c>
      <c r="F62" s="37">
        <v>494.42</v>
      </c>
      <c r="G62" s="37">
        <v>494.42</v>
      </c>
      <c r="H62" s="37">
        <v>494.42</v>
      </c>
      <c r="I62" s="37">
        <v>494.42</v>
      </c>
      <c r="J62" s="37">
        <v>494.42</v>
      </c>
      <c r="K62" s="37">
        <v>494.42</v>
      </c>
      <c r="L62" s="37">
        <v>494.42</v>
      </c>
      <c r="M62" s="37">
        <v>494.42</v>
      </c>
      <c r="N62" s="37">
        <v>494.42</v>
      </c>
      <c r="O62" s="37">
        <v>494.42</v>
      </c>
      <c r="P62" s="37">
        <v>494.42</v>
      </c>
      <c r="Q62" s="37">
        <v>494.42</v>
      </c>
      <c r="R62" s="37">
        <v>494.42</v>
      </c>
      <c r="S62" s="37">
        <v>494.42</v>
      </c>
    </row>
    <row r="63" spans="2:19">
      <c r="B63" s="6">
        <v>1962</v>
      </c>
      <c r="C63" s="37">
        <v>758.25</v>
      </c>
      <c r="D63" s="37">
        <v>758.25</v>
      </c>
      <c r="E63" s="37">
        <v>758.25</v>
      </c>
      <c r="F63" s="37">
        <v>758.25</v>
      </c>
      <c r="G63" s="37">
        <v>758.25</v>
      </c>
      <c r="H63" s="37">
        <v>758.25</v>
      </c>
      <c r="I63" s="37">
        <v>758.25</v>
      </c>
      <c r="J63" s="37">
        <v>758.25</v>
      </c>
      <c r="K63" s="37">
        <v>758.25</v>
      </c>
      <c r="L63" s="37">
        <v>758.25</v>
      </c>
      <c r="M63" s="37">
        <v>758.25</v>
      </c>
      <c r="N63" s="37">
        <v>758.25</v>
      </c>
      <c r="O63" s="37">
        <v>758.25</v>
      </c>
      <c r="P63" s="37">
        <v>758.25</v>
      </c>
      <c r="Q63" s="37">
        <v>758.25</v>
      </c>
      <c r="R63" s="37">
        <v>758.25</v>
      </c>
      <c r="S63" s="37">
        <v>758.25</v>
      </c>
    </row>
    <row r="64" spans="2:19">
      <c r="B64" s="6">
        <v>1961</v>
      </c>
      <c r="C64" s="37">
        <v>7215.87</v>
      </c>
      <c r="D64" s="37">
        <v>7215.87</v>
      </c>
      <c r="E64" s="37">
        <v>7215.87</v>
      </c>
      <c r="F64" s="37">
        <v>7215.87</v>
      </c>
      <c r="G64" s="37">
        <v>7215.87</v>
      </c>
      <c r="H64" s="37">
        <v>7215.87</v>
      </c>
      <c r="I64" s="37">
        <v>7215.87</v>
      </c>
      <c r="J64" s="37">
        <v>7215.87</v>
      </c>
      <c r="K64" s="37">
        <v>7215.87</v>
      </c>
      <c r="L64" s="37">
        <v>7215.87</v>
      </c>
      <c r="M64" s="37">
        <v>7215.87</v>
      </c>
      <c r="N64" s="37">
        <v>7215.87</v>
      </c>
      <c r="O64" s="37">
        <v>7215.87</v>
      </c>
      <c r="P64" s="37">
        <v>7215.87</v>
      </c>
      <c r="Q64" s="37">
        <v>7215.87</v>
      </c>
      <c r="R64" s="37">
        <v>7215.87</v>
      </c>
      <c r="S64" s="37">
        <v>7215.87</v>
      </c>
    </row>
    <row r="65" spans="2:19">
      <c r="B65" s="6">
        <v>1960</v>
      </c>
      <c r="C65" s="37">
        <v>195.31</v>
      </c>
      <c r="D65" s="37">
        <v>195.31</v>
      </c>
      <c r="E65" s="37">
        <v>195.31</v>
      </c>
      <c r="F65" s="37">
        <v>195.31</v>
      </c>
      <c r="G65" s="37">
        <v>195.31</v>
      </c>
      <c r="H65" s="37">
        <v>195.31</v>
      </c>
      <c r="I65" s="37">
        <v>195.31</v>
      </c>
      <c r="J65" s="37">
        <v>195.31</v>
      </c>
      <c r="K65" s="37">
        <v>195.31</v>
      </c>
      <c r="L65" s="37">
        <v>195.31</v>
      </c>
      <c r="M65" s="37">
        <v>195.31</v>
      </c>
      <c r="N65" s="37">
        <v>195.31</v>
      </c>
      <c r="O65" s="37">
        <v>195.31</v>
      </c>
      <c r="P65" s="37">
        <v>195.31</v>
      </c>
      <c r="Q65" s="37">
        <v>195.31</v>
      </c>
      <c r="R65" s="37">
        <v>195.31</v>
      </c>
      <c r="S65" s="37">
        <v>195.31</v>
      </c>
    </row>
    <row r="66" spans="2:19">
      <c r="B66" s="6">
        <v>1959</v>
      </c>
      <c r="C66" s="37">
        <v>145.21</v>
      </c>
      <c r="D66" s="37">
        <v>145.21</v>
      </c>
      <c r="E66" s="37">
        <v>145.21</v>
      </c>
      <c r="F66" s="37">
        <v>145.21</v>
      </c>
      <c r="G66" s="37">
        <v>144.69999999999999</v>
      </c>
      <c r="H66" s="37">
        <v>144.69999999999999</v>
      </c>
      <c r="I66" s="37">
        <v>144.69999999999999</v>
      </c>
      <c r="J66" s="37">
        <v>144.69999999999999</v>
      </c>
      <c r="K66" s="37">
        <v>144.69999999999999</v>
      </c>
      <c r="L66" s="37">
        <v>144.69999999999999</v>
      </c>
      <c r="M66" s="37">
        <v>144.69999999999999</v>
      </c>
      <c r="N66" s="37">
        <v>144.69999999999999</v>
      </c>
      <c r="O66" s="37">
        <v>144.69999999999999</v>
      </c>
      <c r="P66" s="37">
        <v>144.69999999999999</v>
      </c>
      <c r="Q66" s="37">
        <v>144.69999999999999</v>
      </c>
      <c r="R66" s="37">
        <v>144.69999999999999</v>
      </c>
      <c r="S66" s="37">
        <v>144.69999999999999</v>
      </c>
    </row>
    <row r="67" spans="2:19">
      <c r="B67" s="6">
        <v>1958</v>
      </c>
      <c r="C67" s="37">
        <v>276.10000000000002</v>
      </c>
      <c r="D67" s="37">
        <v>276.10000000000002</v>
      </c>
      <c r="E67" s="37">
        <v>276.10000000000002</v>
      </c>
      <c r="F67" s="37">
        <v>276.10000000000002</v>
      </c>
      <c r="G67" s="37">
        <v>276.10000000000002</v>
      </c>
      <c r="H67" s="37">
        <v>276.10000000000002</v>
      </c>
      <c r="I67" s="37">
        <v>276.10000000000002</v>
      </c>
      <c r="J67" s="37">
        <v>276.10000000000002</v>
      </c>
      <c r="K67" s="37">
        <v>276.10000000000002</v>
      </c>
      <c r="L67" s="37">
        <v>276.10000000000002</v>
      </c>
      <c r="M67" s="37">
        <v>276.10000000000002</v>
      </c>
      <c r="N67" s="37">
        <v>276.10000000000002</v>
      </c>
      <c r="O67" s="37">
        <v>276.10000000000002</v>
      </c>
      <c r="P67" s="37">
        <v>276.10000000000002</v>
      </c>
      <c r="Q67" s="37">
        <v>276.10000000000002</v>
      </c>
      <c r="R67" s="37">
        <v>276.10000000000002</v>
      </c>
      <c r="S67" s="37">
        <v>276.10000000000002</v>
      </c>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v>681.55</v>
      </c>
      <c r="D74" s="37">
        <v>681.55</v>
      </c>
      <c r="E74" s="37">
        <v>681.55</v>
      </c>
      <c r="F74" s="37">
        <v>681.55</v>
      </c>
      <c r="G74" s="37">
        <v>681.55</v>
      </c>
      <c r="H74" s="37">
        <v>681.55</v>
      </c>
      <c r="I74" s="37">
        <v>681.55</v>
      </c>
      <c r="J74" s="37">
        <v>681.55</v>
      </c>
      <c r="K74" s="37">
        <v>681.55</v>
      </c>
      <c r="L74" s="37">
        <v>681.55</v>
      </c>
      <c r="M74" s="37">
        <v>681.55</v>
      </c>
      <c r="N74" s="37">
        <v>681.55</v>
      </c>
      <c r="O74" s="37">
        <v>681.55</v>
      </c>
      <c r="P74" s="37">
        <v>681.55</v>
      </c>
      <c r="Q74" s="37">
        <v>681.55</v>
      </c>
      <c r="R74" s="37">
        <v>681.55</v>
      </c>
      <c r="S74" s="37">
        <v>681.55</v>
      </c>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v>270.99</v>
      </c>
      <c r="D84" s="37">
        <v>270.99</v>
      </c>
      <c r="E84" s="37">
        <v>270.99</v>
      </c>
      <c r="F84" s="37">
        <v>270.99</v>
      </c>
      <c r="G84" s="37">
        <v>270.99</v>
      </c>
      <c r="H84" s="37">
        <v>270.99</v>
      </c>
      <c r="I84" s="37">
        <v>270.99</v>
      </c>
      <c r="J84" s="37">
        <v>270.99</v>
      </c>
      <c r="K84" s="37">
        <v>270.99</v>
      </c>
      <c r="L84" s="37">
        <v>270.99</v>
      </c>
      <c r="M84" s="37">
        <v>270.99</v>
      </c>
      <c r="N84" s="37">
        <v>270.99</v>
      </c>
      <c r="O84" s="37">
        <v>270.99</v>
      </c>
      <c r="P84" s="37">
        <v>270.99</v>
      </c>
      <c r="Q84" s="37">
        <v>270.99</v>
      </c>
      <c r="R84" s="37">
        <v>270.99</v>
      </c>
      <c r="S84" s="37">
        <v>270.99</v>
      </c>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1097098.8041669999</v>
      </c>
      <c r="D96" s="8">
        <f>SUM(D18:D95)</f>
        <v>1099458.9996389998</v>
      </c>
      <c r="E96" s="8">
        <f>SUM(E17:E95)</f>
        <v>1021757.845462</v>
      </c>
      <c r="F96" s="8">
        <f>SUM(F16:F95)</f>
        <v>1092907.9047949996</v>
      </c>
      <c r="G96" s="8">
        <f>SUM(G15:G95)</f>
        <v>1109333.5099379998</v>
      </c>
      <c r="H96" s="8">
        <f>SUM(H9:H95)</f>
        <v>1099079.6950940001</v>
      </c>
      <c r="I96" s="8">
        <f>SUM(I9:I95)</f>
        <v>1093492.5589470002</v>
      </c>
      <c r="J96" s="8">
        <f t="shared" ref="J96:L96" si="0">SUM(J9:J95)</f>
        <v>1093298.6931459999</v>
      </c>
      <c r="K96" s="8">
        <f>SUM(K9:K95)</f>
        <v>1088674.8960380002</v>
      </c>
      <c r="L96" s="8">
        <f t="shared" si="0"/>
        <v>1094599.6675630002</v>
      </c>
      <c r="M96" s="8">
        <f>SUM(M9:M95)</f>
        <v>1104537.8097330001</v>
      </c>
      <c r="N96" s="11">
        <f>SUM(N5:N95)</f>
        <v>1092658.3367130002</v>
      </c>
      <c r="O96" s="11">
        <f>SUM(O5:O95)</f>
        <v>1117954.6127189999</v>
      </c>
      <c r="P96" s="11">
        <f>SUM(P5:P95)</f>
        <v>1069599.6051969999</v>
      </c>
      <c r="Q96" s="11">
        <f>SUM(Q5:Q95)</f>
        <v>1081366.250733</v>
      </c>
      <c r="R96" s="11">
        <f>SUM(R3:R95)</f>
        <v>1129030.8817659998</v>
      </c>
      <c r="S96" s="11">
        <f>SUM(S3:S95)</f>
        <v>1137842.1150119998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0</v>
      </c>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67723.520000000004</v>
      </c>
      <c r="L201" s="37">
        <v>77075.5</v>
      </c>
      <c r="M201" s="37">
        <v>77075.5</v>
      </c>
      <c r="N201" s="37">
        <v>77075.5</v>
      </c>
      <c r="O201" s="37">
        <v>77075.5</v>
      </c>
      <c r="P201" s="37">
        <v>77075.5</v>
      </c>
      <c r="Q201" s="37">
        <v>77075.5</v>
      </c>
      <c r="R201" s="37">
        <v>77075.5</v>
      </c>
      <c r="S201" s="37">
        <v>77075.5</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2975</v>
      </c>
      <c r="D212" s="37">
        <v>2975</v>
      </c>
      <c r="E212" s="37">
        <v>2975</v>
      </c>
      <c r="F212" s="37">
        <v>2975</v>
      </c>
      <c r="G212" s="37">
        <v>2975</v>
      </c>
      <c r="H212" s="37">
        <v>2975</v>
      </c>
      <c r="I212" s="37">
        <v>2975</v>
      </c>
      <c r="J212" s="37">
        <v>2975</v>
      </c>
      <c r="K212" s="37">
        <v>2975</v>
      </c>
      <c r="L212" s="37">
        <v>2975</v>
      </c>
      <c r="M212" s="37">
        <v>2975</v>
      </c>
      <c r="N212" s="37">
        <v>2975</v>
      </c>
      <c r="O212" s="37">
        <v>2975</v>
      </c>
      <c r="P212" s="37">
        <v>2975</v>
      </c>
      <c r="Q212" s="37">
        <v>2975</v>
      </c>
      <c r="R212" s="37">
        <v>2975</v>
      </c>
      <c r="S212" s="37">
        <v>2975</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v>8281.39</v>
      </c>
      <c r="D218" s="37">
        <v>8281.39</v>
      </c>
      <c r="E218" s="37">
        <v>8281.39</v>
      </c>
      <c r="F218" s="37">
        <v>8281.39</v>
      </c>
      <c r="G218" s="37">
        <v>8281.39</v>
      </c>
      <c r="H218" s="37">
        <v>8281.39</v>
      </c>
      <c r="I218" s="37">
        <v>8281.39</v>
      </c>
      <c r="J218" s="37">
        <v>8281.39</v>
      </c>
      <c r="K218" s="37">
        <v>8281.39</v>
      </c>
      <c r="L218" s="37">
        <v>8281.39</v>
      </c>
      <c r="M218" s="37">
        <v>8281.39</v>
      </c>
      <c r="N218" s="37">
        <v>8281.39</v>
      </c>
      <c r="O218" s="37">
        <v>8281.39</v>
      </c>
      <c r="P218" s="37">
        <v>8281.39</v>
      </c>
      <c r="Q218" s="37">
        <v>8281.39</v>
      </c>
      <c r="R218" s="37">
        <v>8281.39</v>
      </c>
      <c r="S218" s="37">
        <v>8281.39</v>
      </c>
    </row>
    <row r="219" spans="2:19">
      <c r="B219" s="6">
        <v>1996</v>
      </c>
      <c r="C219" s="37">
        <v>1842.7</v>
      </c>
      <c r="D219" s="37">
        <v>1842.7</v>
      </c>
      <c r="E219" s="37">
        <v>1842.7</v>
      </c>
      <c r="F219" s="37">
        <v>1842.7</v>
      </c>
      <c r="G219" s="37">
        <v>1842.7</v>
      </c>
      <c r="H219" s="37">
        <v>1842.7</v>
      </c>
      <c r="I219" s="37">
        <v>1842.7</v>
      </c>
      <c r="J219" s="37">
        <v>1842.7</v>
      </c>
      <c r="K219" s="37">
        <v>1842.7</v>
      </c>
      <c r="L219" s="37">
        <v>1842.7</v>
      </c>
      <c r="M219" s="37">
        <v>1842.7</v>
      </c>
      <c r="N219" s="37">
        <v>1842.7</v>
      </c>
      <c r="O219" s="37">
        <v>1842.7</v>
      </c>
      <c r="P219" s="37">
        <v>1842.7</v>
      </c>
      <c r="Q219" s="37">
        <v>1842.7</v>
      </c>
      <c r="R219" s="37">
        <v>1842.7</v>
      </c>
      <c r="S219" s="37">
        <v>1842.7</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61430.7</v>
      </c>
      <c r="D221" s="37">
        <v>61430.7</v>
      </c>
      <c r="E221" s="37">
        <v>61430.7</v>
      </c>
      <c r="F221" s="37">
        <v>61430.7</v>
      </c>
      <c r="G221" s="37">
        <v>61430.7</v>
      </c>
      <c r="H221" s="37">
        <v>61430.7</v>
      </c>
      <c r="I221" s="37">
        <v>61430.7</v>
      </c>
      <c r="J221" s="37">
        <v>61430.7</v>
      </c>
      <c r="K221" s="37">
        <v>61430.7</v>
      </c>
      <c r="L221" s="37">
        <v>61430.7</v>
      </c>
      <c r="M221" s="37">
        <v>61430.7</v>
      </c>
      <c r="N221" s="37">
        <v>61430.7</v>
      </c>
      <c r="O221" s="37">
        <v>61430.7</v>
      </c>
      <c r="P221" s="37">
        <v>61430.7</v>
      </c>
      <c r="Q221" s="37">
        <v>61430.7</v>
      </c>
      <c r="R221" s="37">
        <v>61430.7</v>
      </c>
      <c r="S221" s="37">
        <v>61430.7</v>
      </c>
    </row>
    <row r="222" spans="2:19">
      <c r="B222" s="6">
        <v>1993</v>
      </c>
      <c r="C222" s="37">
        <v>439673.69</v>
      </c>
      <c r="D222" s="37">
        <v>439673.69</v>
      </c>
      <c r="E222" s="37">
        <v>439673.69</v>
      </c>
      <c r="F222" s="37">
        <v>439673.69</v>
      </c>
      <c r="G222" s="37">
        <v>439673.69</v>
      </c>
      <c r="H222" s="37">
        <v>439673.69</v>
      </c>
      <c r="I222" s="37">
        <v>439673.69</v>
      </c>
      <c r="J222" s="37">
        <v>439673.69</v>
      </c>
      <c r="K222" s="37">
        <v>439673.69</v>
      </c>
      <c r="L222" s="37">
        <v>439673.69</v>
      </c>
      <c r="M222" s="37">
        <v>439673.69</v>
      </c>
      <c r="N222" s="37">
        <v>439673.69</v>
      </c>
      <c r="O222" s="37">
        <v>439673.69</v>
      </c>
      <c r="P222" s="37">
        <v>439673.69</v>
      </c>
      <c r="Q222" s="37">
        <v>439673.69</v>
      </c>
      <c r="R222" s="37">
        <v>439673.69</v>
      </c>
      <c r="S222" s="37">
        <v>439673.69</v>
      </c>
    </row>
    <row r="223" spans="2:19">
      <c r="B223" s="6">
        <v>1992</v>
      </c>
      <c r="C223" s="37">
        <v>1707.71</v>
      </c>
      <c r="D223" s="37">
        <v>1707.71</v>
      </c>
      <c r="E223" s="37">
        <v>1707.71</v>
      </c>
      <c r="F223" s="37">
        <v>1707.71</v>
      </c>
      <c r="G223" s="37">
        <v>1707.71</v>
      </c>
      <c r="H223" s="37">
        <v>1707.71</v>
      </c>
      <c r="I223" s="37">
        <v>1707.71</v>
      </c>
      <c r="J223" s="37">
        <v>1707.71</v>
      </c>
      <c r="K223" s="37">
        <v>1707.71</v>
      </c>
      <c r="L223" s="37">
        <v>1707.71</v>
      </c>
      <c r="M223" s="37">
        <v>1707.71</v>
      </c>
      <c r="N223" s="37">
        <v>1707.71</v>
      </c>
      <c r="O223" s="37">
        <v>1707.71</v>
      </c>
      <c r="P223" s="37">
        <v>1707.71</v>
      </c>
      <c r="Q223" s="37">
        <v>1707.71</v>
      </c>
      <c r="R223" s="37">
        <v>1707.71</v>
      </c>
      <c r="S223" s="37">
        <v>1707.71</v>
      </c>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v>201027.7</v>
      </c>
      <c r="D230" s="37">
        <v>201027.7</v>
      </c>
      <c r="E230" s="37">
        <v>201027.7</v>
      </c>
      <c r="F230" s="37">
        <v>201027.7</v>
      </c>
      <c r="G230" s="37">
        <v>201027.7</v>
      </c>
      <c r="H230" s="37">
        <v>201027.7</v>
      </c>
      <c r="I230" s="37">
        <v>201027.7</v>
      </c>
      <c r="J230" s="37">
        <v>201027.7</v>
      </c>
      <c r="K230" s="37">
        <v>201027.7</v>
      </c>
      <c r="L230" s="37">
        <v>201027.7</v>
      </c>
      <c r="M230" s="37">
        <v>201027.7</v>
      </c>
      <c r="N230" s="37">
        <v>201027.7</v>
      </c>
      <c r="O230" s="37">
        <v>201027.7</v>
      </c>
      <c r="P230" s="37">
        <v>201027.7</v>
      </c>
      <c r="Q230" s="37">
        <v>201027.7</v>
      </c>
      <c r="R230" s="37">
        <v>201027.7</v>
      </c>
      <c r="S230" s="37">
        <v>201027.7</v>
      </c>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v>287.2</v>
      </c>
      <c r="D235" s="37">
        <v>289.48</v>
      </c>
      <c r="E235" s="37">
        <v>211.52</v>
      </c>
      <c r="F235" s="37">
        <v>280.18</v>
      </c>
      <c r="G235" s="37">
        <v>291.43</v>
      </c>
      <c r="H235" s="37">
        <v>282.13</v>
      </c>
      <c r="I235" s="37">
        <v>288.14999999999998</v>
      </c>
      <c r="J235" s="37">
        <v>294.83999999999997</v>
      </c>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v>5334.31</v>
      </c>
      <c r="D247" s="37">
        <v>5334.31</v>
      </c>
      <c r="E247" s="37">
        <v>5334.31</v>
      </c>
      <c r="F247" s="37">
        <v>5334.31</v>
      </c>
      <c r="G247" s="37">
        <v>5334.31</v>
      </c>
      <c r="H247" s="37">
        <v>5334.31</v>
      </c>
      <c r="I247" s="37">
        <v>5334.31</v>
      </c>
      <c r="J247" s="37">
        <v>5334.31</v>
      </c>
      <c r="K247" s="37">
        <v>5334.31</v>
      </c>
      <c r="L247" s="37">
        <v>5334.31</v>
      </c>
      <c r="M247" s="37">
        <v>5334.31</v>
      </c>
      <c r="N247" s="37">
        <v>5334.31</v>
      </c>
      <c r="O247" s="37">
        <v>5334.31</v>
      </c>
      <c r="P247" s="37">
        <v>5334.31</v>
      </c>
      <c r="Q247" s="37">
        <v>5334.31</v>
      </c>
      <c r="R247" s="37">
        <v>5334.31</v>
      </c>
      <c r="S247" s="37">
        <v>5334.31</v>
      </c>
    </row>
    <row r="248" spans="2:19">
      <c r="B248" s="6">
        <v>1967</v>
      </c>
      <c r="C248" s="37">
        <v>8858.65</v>
      </c>
      <c r="D248" s="37">
        <v>8858.65</v>
      </c>
      <c r="E248" s="37">
        <v>8858.65</v>
      </c>
      <c r="F248" s="37">
        <v>8858.65</v>
      </c>
      <c r="G248" s="37">
        <v>8858.65</v>
      </c>
      <c r="H248" s="37">
        <v>8858.65</v>
      </c>
      <c r="I248" s="37">
        <v>8858.65</v>
      </c>
      <c r="J248" s="37">
        <v>8858.65</v>
      </c>
      <c r="K248" s="37">
        <v>8858.65</v>
      </c>
      <c r="L248" s="37">
        <v>8858.65</v>
      </c>
      <c r="M248" s="37">
        <v>8858.65</v>
      </c>
      <c r="N248" s="37">
        <v>8858.65</v>
      </c>
      <c r="O248" s="37">
        <v>8858.65</v>
      </c>
      <c r="P248" s="37">
        <v>8858.65</v>
      </c>
      <c r="Q248" s="37">
        <v>8858.65</v>
      </c>
      <c r="R248" s="37">
        <v>8858.65</v>
      </c>
      <c r="S248" s="37">
        <v>8858.65</v>
      </c>
    </row>
    <row r="249" spans="2:19">
      <c r="B249" s="6">
        <v>1966</v>
      </c>
      <c r="C249" s="37">
        <v>12096.14</v>
      </c>
      <c r="D249" s="37">
        <v>12096.14</v>
      </c>
      <c r="E249" s="37">
        <v>12096.14</v>
      </c>
      <c r="F249" s="37">
        <v>12096.14</v>
      </c>
      <c r="G249" s="37">
        <v>12096.14</v>
      </c>
      <c r="H249" s="37">
        <v>12096.14</v>
      </c>
      <c r="I249" s="37">
        <v>12096.14</v>
      </c>
      <c r="J249" s="37">
        <v>12096.14</v>
      </c>
      <c r="K249" s="37">
        <v>12096.14</v>
      </c>
      <c r="L249" s="37">
        <v>12096.14</v>
      </c>
      <c r="M249" s="37">
        <v>12096.14</v>
      </c>
      <c r="N249" s="37">
        <v>12096.14</v>
      </c>
      <c r="O249" s="37">
        <v>12096.14</v>
      </c>
      <c r="P249" s="37">
        <v>12096.14</v>
      </c>
      <c r="Q249" s="37">
        <v>12096.14</v>
      </c>
      <c r="R249" s="37">
        <v>12096.14</v>
      </c>
      <c r="S249" s="37">
        <v>12096.14</v>
      </c>
    </row>
    <row r="250" spans="2:19">
      <c r="B250" s="6">
        <v>1965</v>
      </c>
      <c r="C250" s="37">
        <v>21840.34</v>
      </c>
      <c r="D250" s="37">
        <v>21840.34</v>
      </c>
      <c r="E250" s="37">
        <v>21840.34</v>
      </c>
      <c r="F250" s="37">
        <v>21840.34</v>
      </c>
      <c r="G250" s="37">
        <v>21840.34</v>
      </c>
      <c r="H250" s="37">
        <v>21840.34</v>
      </c>
      <c r="I250" s="37">
        <v>21840.34</v>
      </c>
      <c r="J250" s="37">
        <v>21840.34</v>
      </c>
      <c r="K250" s="37">
        <v>21840.34</v>
      </c>
      <c r="L250" s="37">
        <v>21840.34</v>
      </c>
      <c r="M250" s="37">
        <v>21840.34</v>
      </c>
      <c r="N250" s="37">
        <v>21840.34</v>
      </c>
      <c r="O250" s="37">
        <v>21840.34</v>
      </c>
      <c r="P250" s="37">
        <v>21840.34</v>
      </c>
      <c r="Q250" s="37">
        <v>21840.34</v>
      </c>
      <c r="R250" s="37">
        <v>21840.34</v>
      </c>
      <c r="S250" s="37">
        <v>21840.34</v>
      </c>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v>1270.05</v>
      </c>
      <c r="D254" s="37">
        <v>1270.05</v>
      </c>
      <c r="E254" s="37">
        <v>1270.05</v>
      </c>
      <c r="F254" s="37">
        <v>1270.05</v>
      </c>
      <c r="G254" s="37">
        <v>1270.05</v>
      </c>
      <c r="H254" s="37">
        <v>1270.05</v>
      </c>
      <c r="I254" s="37">
        <v>1270.05</v>
      </c>
      <c r="J254" s="37">
        <v>1270.05</v>
      </c>
      <c r="K254" s="37">
        <v>1270.05</v>
      </c>
      <c r="L254" s="37">
        <v>1270.05</v>
      </c>
      <c r="M254" s="37">
        <v>1270.05</v>
      </c>
      <c r="N254" s="37">
        <v>1270.05</v>
      </c>
      <c r="O254" s="37">
        <v>1270.05</v>
      </c>
      <c r="P254" s="37">
        <v>1270.05</v>
      </c>
      <c r="Q254" s="37">
        <v>1270.05</v>
      </c>
      <c r="R254" s="37">
        <v>1270.05</v>
      </c>
      <c r="S254" s="37">
        <v>1270.05</v>
      </c>
    </row>
    <row r="255" spans="2:19">
      <c r="B255" s="6">
        <v>1960</v>
      </c>
      <c r="C255" s="37">
        <v>10627.71</v>
      </c>
      <c r="D255" s="37">
        <v>10627.71</v>
      </c>
      <c r="E255" s="37">
        <v>10627.71</v>
      </c>
      <c r="F255" s="37">
        <v>10627.71</v>
      </c>
      <c r="G255" s="37">
        <v>10627.71</v>
      </c>
      <c r="H255" s="37">
        <v>10627.71</v>
      </c>
      <c r="I255" s="37">
        <v>10627.71</v>
      </c>
      <c r="J255" s="37">
        <v>10627.71</v>
      </c>
      <c r="K255" s="37">
        <v>10627.71</v>
      </c>
      <c r="L255" s="37">
        <v>10627.71</v>
      </c>
      <c r="M255" s="37">
        <v>10627.71</v>
      </c>
      <c r="N255" s="37">
        <v>10627.71</v>
      </c>
      <c r="O255" s="37">
        <v>10627.71</v>
      </c>
      <c r="P255" s="37">
        <v>10627.71</v>
      </c>
      <c r="Q255" s="37">
        <v>10627.71</v>
      </c>
      <c r="R255" s="37">
        <v>10627.71</v>
      </c>
      <c r="S255" s="37">
        <v>10627.71</v>
      </c>
    </row>
    <row r="256" spans="2:19">
      <c r="B256" s="6">
        <v>1959</v>
      </c>
      <c r="C256" s="37">
        <v>19476.63</v>
      </c>
      <c r="D256" s="37">
        <v>19476.63</v>
      </c>
      <c r="E256" s="37">
        <v>19476.63</v>
      </c>
      <c r="F256" s="37">
        <v>19476.63</v>
      </c>
      <c r="G256" s="37">
        <v>19476.63</v>
      </c>
      <c r="H256" s="37">
        <v>14082.5</v>
      </c>
      <c r="I256" s="37">
        <v>14082.5</v>
      </c>
      <c r="J256" s="37">
        <v>14082.5</v>
      </c>
      <c r="K256" s="37">
        <v>14082.5</v>
      </c>
      <c r="L256" s="37">
        <v>14082.5</v>
      </c>
      <c r="M256" s="37">
        <v>14082.5</v>
      </c>
      <c r="N256" s="37">
        <v>14082.5</v>
      </c>
      <c r="O256" s="37">
        <v>14082.5</v>
      </c>
      <c r="P256" s="37">
        <v>14082.5</v>
      </c>
      <c r="Q256" s="37">
        <v>14082.5</v>
      </c>
      <c r="R256" s="37">
        <v>14082.5</v>
      </c>
      <c r="S256" s="37">
        <v>14082.5</v>
      </c>
    </row>
    <row r="257" spans="2:19">
      <c r="B257" s="6">
        <v>1958</v>
      </c>
      <c r="C257" s="37">
        <v>6187.14</v>
      </c>
      <c r="D257" s="37">
        <v>6187.14</v>
      </c>
      <c r="E257" s="37">
        <v>6187.14</v>
      </c>
      <c r="F257" s="37">
        <v>6187.14</v>
      </c>
      <c r="G257" s="37">
        <v>6187.14</v>
      </c>
      <c r="H257" s="37">
        <v>6187.14</v>
      </c>
      <c r="I257" s="37">
        <v>6187.14</v>
      </c>
      <c r="J257" s="37">
        <v>6187.14</v>
      </c>
      <c r="K257" s="37">
        <v>6187.14</v>
      </c>
      <c r="L257" s="37">
        <v>6187.14</v>
      </c>
      <c r="M257" s="37">
        <v>6187.14</v>
      </c>
      <c r="N257" s="37">
        <v>6187.14</v>
      </c>
      <c r="O257" s="37">
        <v>6187.14</v>
      </c>
      <c r="P257" s="37">
        <v>6187.14</v>
      </c>
      <c r="Q257" s="37">
        <v>6187.14</v>
      </c>
      <c r="R257" s="37">
        <v>6187.14</v>
      </c>
      <c r="S257" s="37">
        <v>6187.14</v>
      </c>
    </row>
    <row r="258" spans="2:19">
      <c r="B258" s="6">
        <v>1957</v>
      </c>
      <c r="C258" s="37">
        <v>2146.9</v>
      </c>
      <c r="D258" s="37">
        <v>2163.92</v>
      </c>
      <c r="E258" s="37">
        <v>1581.18</v>
      </c>
      <c r="F258" s="37">
        <v>2094.4</v>
      </c>
      <c r="G258" s="37">
        <v>2178.46</v>
      </c>
      <c r="H258" s="37">
        <v>2108.9499999999998</v>
      </c>
      <c r="I258" s="37">
        <v>2153.9899999999998</v>
      </c>
      <c r="J258" s="37">
        <v>2204</v>
      </c>
      <c r="K258" s="37"/>
      <c r="L258" s="37"/>
      <c r="M258" s="37"/>
      <c r="N258" s="37"/>
      <c r="O258" s="37"/>
      <c r="P258" s="37"/>
      <c r="Q258" s="37"/>
      <c r="R258" s="37"/>
      <c r="S258" s="37"/>
    </row>
    <row r="259" spans="2:19">
      <c r="B259" s="6">
        <v>1956</v>
      </c>
      <c r="C259" s="37">
        <v>6839.04</v>
      </c>
      <c r="D259" s="37">
        <v>6839.04</v>
      </c>
      <c r="E259" s="37">
        <v>6839.04</v>
      </c>
      <c r="F259" s="37">
        <v>6839.04</v>
      </c>
      <c r="G259" s="37">
        <v>6839.04</v>
      </c>
      <c r="H259" s="37">
        <v>6839.04</v>
      </c>
      <c r="I259" s="37">
        <v>6839.04</v>
      </c>
      <c r="J259" s="37">
        <v>6839.04</v>
      </c>
      <c r="K259" s="37">
        <v>6839.04</v>
      </c>
      <c r="L259" s="37">
        <v>6839.04</v>
      </c>
      <c r="M259" s="37">
        <v>6839.04</v>
      </c>
      <c r="N259" s="37">
        <v>6839.04</v>
      </c>
      <c r="O259" s="37">
        <v>6839.04</v>
      </c>
      <c r="P259" s="37">
        <v>6839.04</v>
      </c>
      <c r="Q259" s="37">
        <v>6839.04</v>
      </c>
      <c r="R259" s="37">
        <v>6839.04</v>
      </c>
      <c r="S259" s="37">
        <v>6839.04</v>
      </c>
    </row>
    <row r="260" spans="2:19">
      <c r="B260" s="6">
        <v>1955</v>
      </c>
      <c r="C260" s="37">
        <v>113.27</v>
      </c>
      <c r="D260" s="37">
        <v>114.17</v>
      </c>
      <c r="E260" s="37">
        <v>83.42</v>
      </c>
      <c r="F260" s="37">
        <v>110.5</v>
      </c>
      <c r="G260" s="37">
        <v>114.94</v>
      </c>
      <c r="H260" s="37">
        <v>111.27</v>
      </c>
      <c r="I260" s="37">
        <v>113.64</v>
      </c>
      <c r="J260" s="37">
        <v>116.28</v>
      </c>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v>4405.8</v>
      </c>
      <c r="D264" s="37">
        <v>4405.8</v>
      </c>
      <c r="E264" s="37">
        <v>4405.8</v>
      </c>
      <c r="F264" s="37">
        <v>4405.8</v>
      </c>
      <c r="G264" s="37">
        <v>4405.8</v>
      </c>
      <c r="H264" s="37">
        <v>4405.8</v>
      </c>
      <c r="I264" s="37">
        <v>4405.8</v>
      </c>
      <c r="J264" s="37">
        <v>4405.8</v>
      </c>
      <c r="K264" s="37">
        <v>4405.8</v>
      </c>
      <c r="L264" s="37">
        <v>4405.8</v>
      </c>
      <c r="M264" s="37">
        <v>4405.8</v>
      </c>
      <c r="N264" s="37">
        <v>4405.8</v>
      </c>
      <c r="O264" s="37">
        <v>4405.8</v>
      </c>
      <c r="P264" s="37">
        <v>4405.8</v>
      </c>
      <c r="Q264" s="37">
        <v>4405.8</v>
      </c>
      <c r="R264" s="37">
        <v>4405.8</v>
      </c>
      <c r="S264" s="37">
        <v>4405.8</v>
      </c>
    </row>
    <row r="265" spans="2:19">
      <c r="B265" s="6">
        <v>1950</v>
      </c>
      <c r="C265" s="37">
        <v>6570.1</v>
      </c>
      <c r="D265" s="37">
        <v>6570.1</v>
      </c>
      <c r="E265" s="37">
        <v>6570.1</v>
      </c>
      <c r="F265" s="37">
        <v>6570.1</v>
      </c>
      <c r="G265" s="37">
        <v>6570.1</v>
      </c>
      <c r="H265" s="37">
        <v>6570.1</v>
      </c>
      <c r="I265" s="37">
        <v>6570.1</v>
      </c>
      <c r="J265" s="37">
        <v>6570.1</v>
      </c>
      <c r="K265" s="37">
        <v>6570.1</v>
      </c>
      <c r="L265" s="37">
        <v>6570.1</v>
      </c>
      <c r="M265" s="37">
        <v>6570.1</v>
      </c>
      <c r="N265" s="37">
        <v>6570.1</v>
      </c>
      <c r="O265" s="37">
        <v>6570.1</v>
      </c>
      <c r="P265" s="37">
        <v>6570.1</v>
      </c>
      <c r="Q265" s="37">
        <v>6570.1</v>
      </c>
      <c r="R265" s="37">
        <v>6570.1</v>
      </c>
      <c r="S265" s="37">
        <v>6570.1</v>
      </c>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1439.11</v>
      </c>
      <c r="D267" s="37">
        <v>1450.52</v>
      </c>
      <c r="E267" s="37">
        <v>1059.8900000000001</v>
      </c>
      <c r="F267" s="37">
        <v>1403.92</v>
      </c>
      <c r="G267" s="37">
        <v>1460.27</v>
      </c>
      <c r="H267" s="37">
        <v>1413.67</v>
      </c>
      <c r="I267" s="37">
        <v>1443.86</v>
      </c>
      <c r="J267" s="37">
        <v>1477.38</v>
      </c>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824431.28000000014</v>
      </c>
      <c r="D286" s="8">
        <f>SUM(D208:D285)</f>
        <v>824462.89000000025</v>
      </c>
      <c r="E286" s="8">
        <f>SUM(E207:E285)</f>
        <v>823380.81000000029</v>
      </c>
      <c r="F286" s="8">
        <f>SUM(F206:F285)</f>
        <v>824333.80000000028</v>
      </c>
      <c r="G286" s="8">
        <f>SUM(G205:G285)</f>
        <v>824489.90000000014</v>
      </c>
      <c r="H286" s="8">
        <f>SUM(H199:H285)</f>
        <v>818966.69000000018</v>
      </c>
      <c r="I286" s="8">
        <f>SUM(I199:I285)</f>
        <v>819050.31000000017</v>
      </c>
      <c r="J286" s="8">
        <f t="shared" ref="J286:L286" si="2">SUM(J199:J285)</f>
        <v>819143.17000000016</v>
      </c>
      <c r="K286" s="8">
        <f>SUM(K199:K285)</f>
        <v>882774.19000000006</v>
      </c>
      <c r="L286" s="8">
        <f t="shared" si="2"/>
        <v>892126.17</v>
      </c>
      <c r="M286" s="8">
        <f>SUM(M199:M285)</f>
        <v>892126.17</v>
      </c>
      <c r="N286" s="11">
        <f>SUM(N194:N285)</f>
        <v>892126.17</v>
      </c>
      <c r="O286" s="11">
        <f>SUM(O194:O285)</f>
        <v>892126.17</v>
      </c>
      <c r="P286" s="11">
        <f>SUM(P194:P285)</f>
        <v>892126.17</v>
      </c>
      <c r="Q286" s="11">
        <f>SUM(Q194:Q285)</f>
        <v>892126.17</v>
      </c>
      <c r="R286" s="11">
        <f>SUM(R193:R285)</f>
        <v>892126.17</v>
      </c>
      <c r="S286" s="11">
        <f>SUM(S193:S285)</f>
        <v>892126.17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72945.84</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v>80415.153685999991</v>
      </c>
      <c r="R290" s="37">
        <v>88126.612500000003</v>
      </c>
      <c r="S290" s="37">
        <v>89221.731</v>
      </c>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13721.201632</v>
      </c>
      <c r="P292" s="37">
        <v>11013.778666</v>
      </c>
      <c r="Q292" s="37">
        <v>11869.108806999999</v>
      </c>
      <c r="R292" s="37">
        <v>13007.304</v>
      </c>
      <c r="S292" s="37">
        <v>13168.941226000001</v>
      </c>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v>59891.85</v>
      </c>
      <c r="N294" s="37">
        <v>58881.599999999999</v>
      </c>
      <c r="O294" s="37">
        <v>57653.455609756093</v>
      </c>
      <c r="P294" s="37">
        <v>47768.874146341463</v>
      </c>
      <c r="Q294" s="37">
        <v>49987.457560975614</v>
      </c>
      <c r="R294" s="37">
        <v>53238</v>
      </c>
      <c r="S294" s="37">
        <v>55494.298536585367</v>
      </c>
    </row>
    <row r="295" spans="1:19">
      <c r="B295" s="6">
        <v>2015</v>
      </c>
      <c r="C295" s="36"/>
      <c r="D295" s="36"/>
      <c r="E295" s="36"/>
      <c r="F295" s="36"/>
      <c r="G295" s="36"/>
      <c r="H295" s="36"/>
      <c r="I295" s="36"/>
      <c r="J295" s="36"/>
      <c r="K295" s="36"/>
      <c r="L295" s="37">
        <v>72276.87</v>
      </c>
      <c r="M295" s="37">
        <v>72637.240000000005</v>
      </c>
      <c r="N295" s="37">
        <v>71412</v>
      </c>
      <c r="O295" s="37">
        <v>69922.498131</v>
      </c>
      <c r="P295" s="37">
        <v>57934.411353000003</v>
      </c>
      <c r="Q295" s="37">
        <v>60625.124217000004</v>
      </c>
      <c r="R295" s="37">
        <v>64568.31624524144</v>
      </c>
      <c r="S295" s="37">
        <v>67303.857933000007</v>
      </c>
    </row>
    <row r="296" spans="1:19">
      <c r="B296" s="6">
        <v>2014</v>
      </c>
      <c r="C296" s="36"/>
      <c r="D296" s="36"/>
      <c r="E296" s="36"/>
      <c r="F296" s="36"/>
      <c r="G296" s="36"/>
      <c r="H296" s="36"/>
      <c r="I296" s="36"/>
      <c r="J296" s="36"/>
      <c r="K296" s="37">
        <v>186245.34</v>
      </c>
      <c r="L296" s="37">
        <v>185474.72</v>
      </c>
      <c r="M296" s="37">
        <v>186399.47</v>
      </c>
      <c r="N296" s="37">
        <v>183255.31</v>
      </c>
      <c r="O296" s="37">
        <v>179432.99441499999</v>
      </c>
      <c r="P296" s="37">
        <v>148669.529645</v>
      </c>
      <c r="Q296" s="37">
        <v>155574.35540500001</v>
      </c>
      <c r="R296" s="37">
        <v>165691</v>
      </c>
      <c r="S296" s="37">
        <v>172713.11934500001</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v>9410.9500000000007</v>
      </c>
      <c r="G301" s="37">
        <v>9788.66</v>
      </c>
      <c r="H301" s="37">
        <v>9476.2900000000009</v>
      </c>
      <c r="I301" s="37">
        <v>9678.69</v>
      </c>
      <c r="J301" s="37">
        <v>9903.41</v>
      </c>
      <c r="K301" s="37">
        <v>9629.2900000000009</v>
      </c>
      <c r="L301" s="37">
        <v>9589.44</v>
      </c>
      <c r="M301" s="37">
        <v>9637.26</v>
      </c>
      <c r="N301" s="37">
        <v>9474.7000000000007</v>
      </c>
      <c r="O301" s="37">
        <v>9277.0732250000001</v>
      </c>
      <c r="P301" s="37">
        <v>7686.5356750000001</v>
      </c>
      <c r="Q301" s="37">
        <v>8043.5300750000006</v>
      </c>
      <c r="R301" s="37">
        <v>8566.5975742449227</v>
      </c>
      <c r="S301" s="37">
        <v>8929.6411750000007</v>
      </c>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v>7000.82</v>
      </c>
      <c r="E303" s="37">
        <v>5115.5</v>
      </c>
      <c r="F303" s="37">
        <v>6775.92</v>
      </c>
      <c r="G303" s="37">
        <v>7047.87</v>
      </c>
      <c r="H303" s="37">
        <v>6822.96</v>
      </c>
      <c r="I303" s="37">
        <v>6968.69</v>
      </c>
      <c r="J303" s="37">
        <v>7130.49</v>
      </c>
      <c r="K303" s="37">
        <v>6933.12</v>
      </c>
      <c r="L303" s="37">
        <v>6904.44</v>
      </c>
      <c r="M303" s="37">
        <v>6938.86</v>
      </c>
      <c r="N303" s="37">
        <v>6821.82</v>
      </c>
      <c r="O303" s="37">
        <v>6679.5276479999993</v>
      </c>
      <c r="P303" s="37">
        <v>5534.3346240000001</v>
      </c>
      <c r="Q303" s="37">
        <v>5791.3719360000005</v>
      </c>
      <c r="R303" s="37">
        <v>6167.9825046825244</v>
      </c>
      <c r="S303" s="37">
        <v>6429.3752639999993</v>
      </c>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14466.67</v>
      </c>
      <c r="D306" s="37">
        <v>14581.39</v>
      </c>
      <c r="E306" s="37">
        <v>10654.62</v>
      </c>
      <c r="F306" s="37">
        <v>14112.95</v>
      </c>
      <c r="G306" s="37">
        <v>14679.38</v>
      </c>
      <c r="H306" s="37">
        <v>14210.94</v>
      </c>
      <c r="I306" s="37">
        <v>14514.47</v>
      </c>
      <c r="J306" s="37">
        <v>14851.46</v>
      </c>
      <c r="K306" s="37">
        <v>14440.38</v>
      </c>
      <c r="L306" s="37">
        <v>14380.63</v>
      </c>
      <c r="M306" s="37">
        <v>14452.33</v>
      </c>
      <c r="N306" s="37">
        <v>14208.55</v>
      </c>
      <c r="O306" s="37">
        <v>13912.189999999999</v>
      </c>
      <c r="P306" s="37">
        <v>11526.97</v>
      </c>
      <c r="Q306" s="37">
        <v>12062.330000000002</v>
      </c>
      <c r="R306" s="37">
        <v>12846.738428803817</v>
      </c>
      <c r="S306" s="37">
        <v>13391.17</v>
      </c>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v>116543.91</v>
      </c>
      <c r="D308" s="37">
        <v>117468.1</v>
      </c>
      <c r="E308" s="37">
        <v>85833.93</v>
      </c>
      <c r="F308" s="37">
        <v>113694.33</v>
      </c>
      <c r="G308" s="37">
        <v>118257.51</v>
      </c>
      <c r="H308" s="37">
        <v>114483.74</v>
      </c>
      <c r="I308" s="37">
        <v>116928.99</v>
      </c>
      <c r="J308" s="37">
        <v>119643.79</v>
      </c>
      <c r="K308" s="37">
        <v>116332.12</v>
      </c>
      <c r="L308" s="37">
        <v>115850.77</v>
      </c>
      <c r="M308" s="37">
        <v>116428.39</v>
      </c>
      <c r="N308" s="37">
        <v>114464.49</v>
      </c>
      <c r="O308" s="37">
        <v>112077.00428899999</v>
      </c>
      <c r="P308" s="37">
        <v>92861.603107000003</v>
      </c>
      <c r="Q308" s="37">
        <v>97174.478723000007</v>
      </c>
      <c r="R308" s="37">
        <v>103493.69567154463</v>
      </c>
      <c r="S308" s="37">
        <v>107879.65212700001</v>
      </c>
    </row>
    <row r="309" spans="2:19">
      <c r="B309" s="6">
        <v>2001</v>
      </c>
      <c r="C309" s="37">
        <v>132788.16</v>
      </c>
      <c r="D309" s="37">
        <v>133841.16</v>
      </c>
      <c r="E309" s="37">
        <v>97797.72</v>
      </c>
      <c r="F309" s="37">
        <v>129541.4</v>
      </c>
      <c r="G309" s="37">
        <v>134740.6</v>
      </c>
      <c r="H309" s="37">
        <v>130440.84</v>
      </c>
      <c r="I309" s="37">
        <v>133226.91</v>
      </c>
      <c r="J309" s="37">
        <v>136320.10999999999</v>
      </c>
      <c r="K309" s="37">
        <v>132546.85</v>
      </c>
      <c r="L309" s="37">
        <v>131998.41</v>
      </c>
      <c r="M309" s="37">
        <v>132656.53</v>
      </c>
      <c r="N309" s="37">
        <v>130418.9</v>
      </c>
      <c r="O309" s="37">
        <v>127698.64153799998</v>
      </c>
      <c r="P309" s="37">
        <v>105804.938694</v>
      </c>
      <c r="Q309" s="37">
        <v>110718.956166</v>
      </c>
      <c r="R309" s="37">
        <v>117918.96499057791</v>
      </c>
      <c r="S309" s="37">
        <v>122916.249534</v>
      </c>
    </row>
    <row r="310" spans="2:19">
      <c r="B310" s="6">
        <v>2000</v>
      </c>
      <c r="C310" s="37">
        <v>42117.65</v>
      </c>
      <c r="D310" s="37">
        <v>42451.64</v>
      </c>
      <c r="E310" s="37">
        <v>31019.41</v>
      </c>
      <c r="F310" s="37">
        <v>41087.85</v>
      </c>
      <c r="G310" s="37">
        <v>42736.93</v>
      </c>
      <c r="H310" s="37">
        <v>41373.129999999997</v>
      </c>
      <c r="I310" s="37">
        <v>42256.81</v>
      </c>
      <c r="J310" s="37">
        <v>43237.91</v>
      </c>
      <c r="K310" s="37">
        <v>42041.11</v>
      </c>
      <c r="L310" s="37">
        <v>41867.160000000003</v>
      </c>
      <c r="M310" s="37">
        <v>42075.9</v>
      </c>
      <c r="N310" s="37">
        <v>41366.17</v>
      </c>
      <c r="O310" s="37">
        <v>40503.362044999994</v>
      </c>
      <c r="P310" s="37">
        <v>33559.133334999999</v>
      </c>
      <c r="Q310" s="37">
        <v>35117.757815000004</v>
      </c>
      <c r="R310" s="37">
        <v>37401.451365978719</v>
      </c>
      <c r="S310" s="37">
        <v>38986.486434999999</v>
      </c>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v>7276.3</v>
      </c>
      <c r="D313" s="37">
        <v>7334</v>
      </c>
      <c r="E313" s="37">
        <v>5358.95</v>
      </c>
      <c r="F313" s="37">
        <v>7098.39</v>
      </c>
      <c r="G313" s="37">
        <v>7383.29</v>
      </c>
      <c r="H313" s="37">
        <v>7147.67</v>
      </c>
      <c r="I313" s="37">
        <v>7300.34</v>
      </c>
      <c r="J313" s="37">
        <v>7469.84</v>
      </c>
      <c r="K313" s="37">
        <v>7263.08</v>
      </c>
      <c r="L313" s="37">
        <v>7233.02</v>
      </c>
      <c r="M313" s="37">
        <v>7269.09</v>
      </c>
      <c r="N313" s="37">
        <v>7146.47</v>
      </c>
      <c r="O313" s="37">
        <v>6997.4124579999989</v>
      </c>
      <c r="P313" s="37">
        <v>5797.7186540000002</v>
      </c>
      <c r="Q313" s="37">
        <v>6066.9886059999999</v>
      </c>
      <c r="R313" s="37">
        <v>6461.5224149741471</v>
      </c>
      <c r="S313" s="37">
        <v>6735.3550939999996</v>
      </c>
    </row>
    <row r="314" spans="2:19">
      <c r="B314" s="6">
        <v>1996</v>
      </c>
      <c r="C314" s="37">
        <v>403.57</v>
      </c>
      <c r="D314" s="37">
        <v>406.77</v>
      </c>
      <c r="E314" s="37">
        <v>297.22000000000003</v>
      </c>
      <c r="F314" s="37">
        <v>393.7</v>
      </c>
      <c r="G314" s="37">
        <v>409.5</v>
      </c>
      <c r="H314" s="37">
        <v>396.43</v>
      </c>
      <c r="I314" s="37">
        <v>404.9</v>
      </c>
      <c r="J314" s="37">
        <v>414.3</v>
      </c>
      <c r="K314" s="37">
        <v>402.83</v>
      </c>
      <c r="L314" s="37">
        <v>401.17</v>
      </c>
      <c r="M314" s="37">
        <v>403.17</v>
      </c>
      <c r="N314" s="37">
        <v>396.37</v>
      </c>
      <c r="O314" s="37">
        <v>388.097712</v>
      </c>
      <c r="P314" s="37">
        <v>321.559056</v>
      </c>
      <c r="Q314" s="37">
        <v>336.49358400000006</v>
      </c>
      <c r="R314" s="37">
        <v>358.37562532435487</v>
      </c>
      <c r="S314" s="37">
        <v>373.56321600000001</v>
      </c>
    </row>
    <row r="315" spans="2:19">
      <c r="B315" s="6">
        <v>1995</v>
      </c>
      <c r="C315" s="37">
        <v>2730.59</v>
      </c>
      <c r="D315" s="37">
        <v>2752.24</v>
      </c>
      <c r="E315" s="37">
        <v>2011.06</v>
      </c>
      <c r="F315" s="37">
        <v>2663.82</v>
      </c>
      <c r="G315" s="37">
        <v>2770.74</v>
      </c>
      <c r="H315" s="37">
        <v>2682.32</v>
      </c>
      <c r="I315" s="37">
        <v>2739.61</v>
      </c>
      <c r="J315" s="37">
        <v>2803.22</v>
      </c>
      <c r="K315" s="37">
        <v>2725.62</v>
      </c>
      <c r="L315" s="37">
        <v>2714.35</v>
      </c>
      <c r="M315" s="37">
        <v>2727.88</v>
      </c>
      <c r="N315" s="37">
        <v>2681.87</v>
      </c>
      <c r="O315" s="37">
        <v>2625.9287729999996</v>
      </c>
      <c r="P315" s="37">
        <v>2175.717999</v>
      </c>
      <c r="Q315" s="37">
        <v>2276.7673110000001</v>
      </c>
      <c r="R315" s="37">
        <v>2424.8245660389025</v>
      </c>
      <c r="S315" s="37">
        <v>2527.586139</v>
      </c>
    </row>
    <row r="316" spans="2:19">
      <c r="B316" s="6">
        <v>1994</v>
      </c>
      <c r="C316" s="37">
        <v>60673.29</v>
      </c>
      <c r="D316" s="37">
        <v>61154.43</v>
      </c>
      <c r="E316" s="37">
        <v>44685.53</v>
      </c>
      <c r="F316" s="37">
        <v>59189.79</v>
      </c>
      <c r="G316" s="37">
        <v>61565.4</v>
      </c>
      <c r="H316" s="37">
        <v>59600.76</v>
      </c>
      <c r="I316" s="37">
        <v>60873.77</v>
      </c>
      <c r="J316" s="37">
        <v>62287.11</v>
      </c>
      <c r="K316" s="37">
        <v>60563.03</v>
      </c>
      <c r="L316" s="37">
        <v>60312.44</v>
      </c>
      <c r="M316" s="37">
        <v>60613.15</v>
      </c>
      <c r="N316" s="37">
        <v>59590.74</v>
      </c>
      <c r="O316" s="37">
        <v>58347.800532999994</v>
      </c>
      <c r="P316" s="37">
        <v>48344.174878999998</v>
      </c>
      <c r="Q316" s="37">
        <v>50589.477631000002</v>
      </c>
      <c r="R316" s="37">
        <v>53879.290848059936</v>
      </c>
      <c r="S316" s="37">
        <v>56162.639818999996</v>
      </c>
    </row>
    <row r="317" spans="2:19">
      <c r="B317" s="6">
        <v>1993</v>
      </c>
      <c r="C317" s="37">
        <v>205669.18</v>
      </c>
      <c r="D317" s="37">
        <v>207300.12</v>
      </c>
      <c r="E317" s="37">
        <v>151474.18</v>
      </c>
      <c r="F317" s="37">
        <v>200640.42</v>
      </c>
      <c r="G317" s="37">
        <v>208693.23</v>
      </c>
      <c r="H317" s="37">
        <v>202033.53</v>
      </c>
      <c r="I317" s="37">
        <v>206348.74</v>
      </c>
      <c r="J317" s="37">
        <v>211139.65</v>
      </c>
      <c r="K317" s="37">
        <v>205295.42</v>
      </c>
      <c r="L317" s="37">
        <v>204445.97</v>
      </c>
      <c r="M317" s="37">
        <v>205465.31</v>
      </c>
      <c r="N317" s="37">
        <v>201999.55</v>
      </c>
      <c r="O317" s="37">
        <v>197786.26979699999</v>
      </c>
      <c r="P317" s="37">
        <v>163876.16891100002</v>
      </c>
      <c r="Q317" s="37">
        <v>171487.25367900002</v>
      </c>
      <c r="R317" s="37">
        <v>182639.00025020359</v>
      </c>
      <c r="S317" s="37">
        <v>190379.05337100002</v>
      </c>
    </row>
    <row r="318" spans="2:19">
      <c r="B318" s="6">
        <v>1992</v>
      </c>
      <c r="C318" s="37">
        <v>3339668.77</v>
      </c>
      <c r="D318" s="37">
        <v>3366152.19</v>
      </c>
      <c r="E318" s="37">
        <v>2459647.0099999998</v>
      </c>
      <c r="F318" s="37">
        <v>3258011.57</v>
      </c>
      <c r="G318" s="37">
        <v>3388773.43</v>
      </c>
      <c r="H318" s="37">
        <v>3280632.83</v>
      </c>
      <c r="I318" s="37">
        <v>3350703.53</v>
      </c>
      <c r="J318" s="37">
        <v>3428498.55</v>
      </c>
      <c r="K318" s="37">
        <v>3333599.66</v>
      </c>
      <c r="L318" s="37">
        <v>3319806.21</v>
      </c>
      <c r="M318" s="37">
        <v>3336358.35</v>
      </c>
      <c r="N318" s="37">
        <v>3280081.09</v>
      </c>
      <c r="O318" s="37">
        <v>3211665.605738</v>
      </c>
      <c r="P318" s="37">
        <v>2661031.3032940002</v>
      </c>
      <c r="Q318" s="37">
        <v>2784620.5655660005</v>
      </c>
      <c r="R318" s="37">
        <v>2965703.3118223553</v>
      </c>
      <c r="S318" s="37">
        <v>3091386.7701340001</v>
      </c>
    </row>
    <row r="319" spans="2:19">
      <c r="B319" s="6">
        <v>1991</v>
      </c>
      <c r="C319" s="37">
        <v>299297.96999999997</v>
      </c>
      <c r="D319" s="37">
        <v>301671.39</v>
      </c>
      <c r="E319" s="37">
        <v>220431.25</v>
      </c>
      <c r="F319" s="37">
        <v>291979.93</v>
      </c>
      <c r="G319" s="37">
        <v>303698.68</v>
      </c>
      <c r="H319" s="37">
        <v>294007.21999999997</v>
      </c>
      <c r="I319" s="37">
        <v>300286.89</v>
      </c>
      <c r="J319" s="37">
        <v>307258.81</v>
      </c>
      <c r="K319" s="37">
        <v>298754.06</v>
      </c>
      <c r="L319" s="37">
        <v>297517.90999999997</v>
      </c>
      <c r="M319" s="37">
        <v>299001.28999999998</v>
      </c>
      <c r="N319" s="37">
        <v>293957.78000000003</v>
      </c>
      <c r="O319" s="37">
        <v>287826.44662</v>
      </c>
      <c r="P319" s="37">
        <v>238479.11906</v>
      </c>
      <c r="Q319" s="37">
        <v>249555.07234000001</v>
      </c>
      <c r="R319" s="37">
        <v>265783.53750338405</v>
      </c>
      <c r="S319" s="37">
        <v>277047.17066</v>
      </c>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4221636.0599999996</v>
      </c>
      <c r="D381" s="8">
        <f>SUM(D303:D380)</f>
        <v>4262114.25</v>
      </c>
      <c r="E381" s="8">
        <f>SUM(E302:E380)</f>
        <v>3114326.38</v>
      </c>
      <c r="F381" s="8">
        <f>SUM(F301:F380)</f>
        <v>4134601.02</v>
      </c>
      <c r="G381" s="8">
        <f>SUM(G300:G380)</f>
        <v>4300545.22</v>
      </c>
      <c r="H381" s="8">
        <f>SUM(H294:H380)</f>
        <v>4163308.66</v>
      </c>
      <c r="I381" s="8">
        <f>SUM(I294:I380)</f>
        <v>4252232.34</v>
      </c>
      <c r="J381" s="8">
        <f t="shared" ref="J381" si="3">SUM(J294:J380)</f>
        <v>4350958.6499999994</v>
      </c>
      <c r="K381" s="8">
        <f>SUM(K294:K380)</f>
        <v>4416771.91</v>
      </c>
      <c r="L381" s="8">
        <f t="shared" ref="L381" si="4">SUM(L294:L380)</f>
        <v>4470773.51</v>
      </c>
      <c r="M381" s="8">
        <f>SUM(M294:M380)</f>
        <v>4552956.07</v>
      </c>
      <c r="N381" s="11">
        <f>SUM(N289:N380)</f>
        <v>4476157.41</v>
      </c>
      <c r="O381" s="11">
        <f>SUM(O289:O380)</f>
        <v>4396515.5101637561</v>
      </c>
      <c r="P381" s="11">
        <f>SUM(P289:P380)</f>
        <v>3642385.8710983419</v>
      </c>
      <c r="Q381" s="11">
        <f>SUM(Q289:Q380)</f>
        <v>3892312.2431079759</v>
      </c>
      <c r="R381" s="11">
        <f>SUM(R288:R380)</f>
        <v>4148276.5263114143</v>
      </c>
      <c r="S381" s="11">
        <f>SUM(S288:S380)</f>
        <v>4393992.501008586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14387.947125999999</v>
      </c>
    </row>
    <row r="479" spans="1:19">
      <c r="A479" s="38"/>
      <c r="B479" s="6">
        <v>2021</v>
      </c>
      <c r="C479" s="36"/>
      <c r="D479" s="36"/>
      <c r="E479" s="36"/>
      <c r="F479" s="36"/>
      <c r="G479" s="36"/>
      <c r="H479" s="36"/>
      <c r="I479" s="36"/>
      <c r="J479" s="36"/>
      <c r="K479" s="36"/>
      <c r="L479" s="36"/>
      <c r="M479" s="36"/>
      <c r="N479" s="36"/>
      <c r="O479" s="36"/>
      <c r="P479" s="36"/>
      <c r="Q479" s="36"/>
      <c r="R479" s="37">
        <v>5542.4479560000009</v>
      </c>
      <c r="S479" s="37">
        <v>5468.0345440000001</v>
      </c>
    </row>
    <row r="480" spans="1:19">
      <c r="B480" s="6">
        <v>2020</v>
      </c>
      <c r="C480" s="36"/>
      <c r="D480" s="36"/>
      <c r="E480" s="36"/>
      <c r="F480" s="36"/>
      <c r="G480" s="36"/>
      <c r="H480" s="36"/>
      <c r="I480" s="36"/>
      <c r="J480" s="36"/>
      <c r="K480" s="36"/>
      <c r="L480" s="36"/>
      <c r="M480" s="36"/>
      <c r="N480" s="36"/>
      <c r="O480" s="36"/>
      <c r="P480" s="36"/>
      <c r="Q480" s="37">
        <v>20900.684373999997</v>
      </c>
      <c r="R480" s="37">
        <v>22730.766470000002</v>
      </c>
      <c r="S480" s="37">
        <v>23434.926481999999</v>
      </c>
    </row>
    <row r="481" spans="1:19">
      <c r="A481" s="40"/>
      <c r="B481" s="6">
        <v>2019</v>
      </c>
      <c r="C481" s="36"/>
      <c r="D481" s="36"/>
      <c r="E481" s="36"/>
      <c r="F481" s="36"/>
      <c r="G481" s="36"/>
      <c r="H481" s="36"/>
      <c r="I481" s="36"/>
      <c r="J481" s="36"/>
      <c r="K481" s="36"/>
      <c r="L481" s="36"/>
      <c r="M481" s="36"/>
      <c r="N481" s="36"/>
      <c r="O481" s="36"/>
      <c r="P481" s="37">
        <v>34033.089789000005</v>
      </c>
      <c r="Q481" s="37">
        <v>35392.680763999997</v>
      </c>
      <c r="R481" s="37">
        <v>37256.998062999999</v>
      </c>
      <c r="S481" s="37">
        <v>37724.567204999999</v>
      </c>
    </row>
    <row r="482" spans="1:19">
      <c r="A482" s="40"/>
      <c r="B482" s="6">
        <v>2018</v>
      </c>
      <c r="C482" s="36"/>
      <c r="D482" s="36"/>
      <c r="E482" s="36"/>
      <c r="F482" s="36"/>
      <c r="G482" s="36"/>
      <c r="H482" s="36"/>
      <c r="I482" s="36"/>
      <c r="J482" s="36"/>
      <c r="K482" s="36"/>
      <c r="L482" s="36"/>
      <c r="M482" s="36"/>
      <c r="N482" s="36"/>
      <c r="O482" s="37">
        <v>75560.498428999985</v>
      </c>
      <c r="P482" s="37">
        <v>61804.915694999989</v>
      </c>
      <c r="Q482" s="37">
        <v>66368.197618999984</v>
      </c>
      <c r="R482" s="37">
        <v>71783.739088999995</v>
      </c>
      <c r="S482" s="37">
        <v>72705.78086899998</v>
      </c>
    </row>
    <row r="483" spans="1:19">
      <c r="A483" s="40"/>
      <c r="B483" s="6">
        <v>2017</v>
      </c>
      <c r="C483" s="36"/>
      <c r="D483" s="36"/>
      <c r="E483" s="36"/>
      <c r="F483" s="36"/>
      <c r="G483" s="36"/>
      <c r="H483" s="36"/>
      <c r="I483" s="36"/>
      <c r="J483" s="36"/>
      <c r="K483" s="36"/>
      <c r="L483" s="36"/>
      <c r="M483" s="36"/>
      <c r="N483" s="37">
        <v>39265.649999999994</v>
      </c>
      <c r="O483" s="37">
        <v>16737.927845000002</v>
      </c>
      <c r="P483" s="37">
        <v>13697.037069</v>
      </c>
      <c r="Q483" s="37">
        <v>14463.160713000001</v>
      </c>
      <c r="R483" s="37">
        <v>15480.458443000003</v>
      </c>
      <c r="S483" s="37">
        <v>16283.577629000001</v>
      </c>
    </row>
    <row r="484" spans="1:19">
      <c r="B484" s="6">
        <v>2016</v>
      </c>
      <c r="C484" s="36"/>
      <c r="D484" s="36"/>
      <c r="E484" s="36"/>
      <c r="F484" s="36"/>
      <c r="G484" s="36"/>
      <c r="H484" s="36"/>
      <c r="I484" s="36"/>
      <c r="J484" s="36"/>
      <c r="K484" s="36"/>
      <c r="L484" s="36"/>
      <c r="M484" s="37">
        <v>43808.27</v>
      </c>
      <c r="N484" s="37">
        <v>43069.32</v>
      </c>
      <c r="O484" s="37">
        <v>42170.985991589565</v>
      </c>
      <c r="P484" s="37">
        <v>34940.846149705634</v>
      </c>
      <c r="Q484" s="37">
        <v>36563.643068124475</v>
      </c>
      <c r="R484" s="37">
        <v>38942.089849856304</v>
      </c>
      <c r="S484" s="37">
        <v>40591.656847771235</v>
      </c>
    </row>
    <row r="485" spans="1:19">
      <c r="B485" s="6">
        <v>2015</v>
      </c>
      <c r="C485" s="36"/>
      <c r="D485" s="36"/>
      <c r="E485" s="36"/>
      <c r="F485" s="36"/>
      <c r="G485" s="36"/>
      <c r="H485" s="36"/>
      <c r="I485" s="36"/>
      <c r="J485" s="36"/>
      <c r="K485" s="36"/>
      <c r="L485" s="37">
        <v>241348.88</v>
      </c>
      <c r="M485" s="37">
        <v>242552.22</v>
      </c>
      <c r="N485" s="37">
        <v>241243.14</v>
      </c>
      <c r="O485" s="37">
        <v>236211.3234550042</v>
      </c>
      <c r="P485" s="37">
        <v>195713.31610092515</v>
      </c>
      <c r="Q485" s="37">
        <v>204803.04921446595</v>
      </c>
      <c r="R485" s="37">
        <v>215608.49370692429</v>
      </c>
      <c r="S485" s="37">
        <v>227365.06533557613</v>
      </c>
    </row>
    <row r="486" spans="1:19">
      <c r="B486" s="6">
        <v>2014</v>
      </c>
      <c r="C486" s="36"/>
      <c r="D486" s="36"/>
      <c r="E486" s="36"/>
      <c r="F486" s="36"/>
      <c r="G486" s="36"/>
      <c r="H486" s="36"/>
      <c r="I486" s="36"/>
      <c r="J486" s="36"/>
      <c r="K486" s="37">
        <v>206449.57</v>
      </c>
      <c r="L486" s="37">
        <v>205595.35</v>
      </c>
      <c r="M486" s="37">
        <v>206620.42</v>
      </c>
      <c r="N486" s="37">
        <v>203135.17</v>
      </c>
      <c r="O486" s="37">
        <v>188756.56578799998</v>
      </c>
      <c r="P486" s="37">
        <v>156394.59144399999</v>
      </c>
      <c r="Q486" s="37">
        <v>163658.200916</v>
      </c>
      <c r="R486" s="37">
        <v>174300.41249692679</v>
      </c>
      <c r="S486" s="37">
        <v>181687.517284</v>
      </c>
    </row>
    <row r="487" spans="1:19">
      <c r="B487" s="6">
        <v>2013</v>
      </c>
      <c r="C487" s="36"/>
      <c r="D487" s="36"/>
      <c r="E487" s="36"/>
      <c r="F487" s="36"/>
      <c r="G487" s="36"/>
      <c r="H487" s="36"/>
      <c r="I487" s="36"/>
      <c r="J487" s="37">
        <v>177430.24</v>
      </c>
      <c r="K487" s="37">
        <v>172519.07</v>
      </c>
      <c r="L487" s="37">
        <v>171805.24</v>
      </c>
      <c r="M487" s="37">
        <v>172661.84</v>
      </c>
      <c r="N487" s="37">
        <v>169749.4</v>
      </c>
      <c r="O487" s="37">
        <v>166208.79014297726</v>
      </c>
      <c r="P487" s="37">
        <v>163658.200916</v>
      </c>
      <c r="Q487" s="37">
        <v>144108.53184188393</v>
      </c>
      <c r="R487" s="37">
        <v>149100.10972981495</v>
      </c>
      <c r="S487" s="37">
        <v>155424.72666499999</v>
      </c>
    </row>
    <row r="488" spans="1:19">
      <c r="B488" s="6">
        <v>2012</v>
      </c>
      <c r="C488" s="36"/>
      <c r="D488" s="36"/>
      <c r="E488" s="36"/>
      <c r="F488" s="36"/>
      <c r="G488" s="36"/>
      <c r="H488" s="36"/>
      <c r="I488" s="37">
        <v>36672.68</v>
      </c>
      <c r="J488" s="37">
        <v>37524.129999999997</v>
      </c>
      <c r="K488" s="37">
        <v>36485.480000000003</v>
      </c>
      <c r="L488" s="37">
        <v>36334.51</v>
      </c>
      <c r="M488" s="37">
        <v>36515.67</v>
      </c>
      <c r="N488" s="37">
        <v>14194.14</v>
      </c>
      <c r="O488" s="37">
        <v>13898.080561816649</v>
      </c>
      <c r="P488" s="37">
        <v>11515.279599663581</v>
      </c>
      <c r="Q488" s="37">
        <v>12050.096649285113</v>
      </c>
      <c r="R488" s="37">
        <v>12833.221614802353</v>
      </c>
      <c r="S488" s="37">
        <v>13377.588968881411</v>
      </c>
    </row>
    <row r="489" spans="1:19">
      <c r="B489" s="6">
        <v>2011</v>
      </c>
      <c r="C489" s="36"/>
      <c r="D489" s="36"/>
      <c r="E489" s="36"/>
      <c r="F489" s="36"/>
      <c r="G489" s="36"/>
      <c r="H489" s="37">
        <v>66600.289999999994</v>
      </c>
      <c r="I489" s="37">
        <v>68022.8</v>
      </c>
      <c r="J489" s="37">
        <v>69602.12</v>
      </c>
      <c r="K489" s="37">
        <v>66129.759999999995</v>
      </c>
      <c r="L489" s="37">
        <v>65856.14</v>
      </c>
      <c r="M489" s="37">
        <v>31216.71</v>
      </c>
      <c r="N489" s="37">
        <v>30690.15</v>
      </c>
      <c r="O489" s="37">
        <v>30050.019032800668</v>
      </c>
      <c r="P489" s="37">
        <v>24897.997216148022</v>
      </c>
      <c r="Q489" s="37">
        <v>26054.36283431455</v>
      </c>
      <c r="R489" s="37">
        <v>27747.612489486961</v>
      </c>
      <c r="S489" s="37">
        <v>28924.627493692176</v>
      </c>
    </row>
    <row r="490" spans="1:19">
      <c r="B490" s="6">
        <v>2010</v>
      </c>
      <c r="C490" s="36"/>
      <c r="D490" s="36"/>
      <c r="E490" s="36"/>
      <c r="F490" s="36"/>
      <c r="G490" s="37">
        <v>347877.28</v>
      </c>
      <c r="H490" s="37">
        <v>340462.53</v>
      </c>
      <c r="I490" s="37">
        <v>347734.44</v>
      </c>
      <c r="J490" s="37">
        <v>355807.97</v>
      </c>
      <c r="K490" s="37">
        <v>345959.4</v>
      </c>
      <c r="L490" s="37">
        <v>304368.5</v>
      </c>
      <c r="M490" s="37">
        <v>305886.03999999998</v>
      </c>
      <c r="N490" s="37">
        <v>300726.40000000002</v>
      </c>
      <c r="O490" s="37">
        <v>294453.88972245582</v>
      </c>
      <c r="P490" s="37">
        <v>243970.29894028595</v>
      </c>
      <c r="Q490" s="37">
        <v>255301.28524810766</v>
      </c>
      <c r="R490" s="37">
        <v>271893.086627418</v>
      </c>
      <c r="S490" s="37">
        <v>283426.41197645082</v>
      </c>
    </row>
    <row r="491" spans="1:19">
      <c r="B491" s="6">
        <v>2009</v>
      </c>
      <c r="C491" s="36"/>
      <c r="D491" s="36"/>
      <c r="E491" s="36"/>
      <c r="F491" s="37">
        <v>22396.21</v>
      </c>
      <c r="G491" s="37">
        <v>23295.09</v>
      </c>
      <c r="H491" s="37">
        <v>22551.71</v>
      </c>
      <c r="I491" s="37">
        <v>23033.39</v>
      </c>
      <c r="J491" s="37">
        <v>23568.17</v>
      </c>
      <c r="K491" s="37">
        <v>5201.3500000000004</v>
      </c>
      <c r="L491" s="37">
        <v>5179.82</v>
      </c>
      <c r="M491" s="37">
        <v>5205.6499999999996</v>
      </c>
      <c r="N491" s="37">
        <v>5117.84</v>
      </c>
      <c r="O491" s="37">
        <v>5011.0927905803183</v>
      </c>
      <c r="P491" s="37">
        <v>4151.94992767031</v>
      </c>
      <c r="Q491" s="37">
        <v>4344.7835962994104</v>
      </c>
      <c r="R491" s="37">
        <v>4627.1471825063063</v>
      </c>
      <c r="S491" s="37">
        <v>4823.4243095037837</v>
      </c>
    </row>
    <row r="492" spans="1:19">
      <c r="B492" s="6">
        <v>2008</v>
      </c>
      <c r="C492" s="36"/>
      <c r="D492" s="36"/>
      <c r="E492" s="37">
        <v>258149.16</v>
      </c>
      <c r="F492" s="37">
        <v>281251.93</v>
      </c>
      <c r="G492" s="37">
        <v>292540.11</v>
      </c>
      <c r="H492" s="37">
        <v>283204.74</v>
      </c>
      <c r="I492" s="37">
        <v>289253.68</v>
      </c>
      <c r="J492" s="37">
        <v>276037.32</v>
      </c>
      <c r="K492" s="37">
        <v>263921.63</v>
      </c>
      <c r="L492" s="37">
        <v>262829.59999999998</v>
      </c>
      <c r="M492" s="37">
        <v>264140.03000000003</v>
      </c>
      <c r="N492" s="37">
        <v>259684.56</v>
      </c>
      <c r="O492" s="37">
        <v>254268.09482926826</v>
      </c>
      <c r="P492" s="37">
        <v>210674.28643902438</v>
      </c>
      <c r="Q492" s="37">
        <v>220458.86868292681</v>
      </c>
      <c r="R492" s="37">
        <v>234786.29268292681</v>
      </c>
      <c r="S492" s="37">
        <v>244745.59960975609</v>
      </c>
    </row>
    <row r="493" spans="1:19">
      <c r="B493" s="6">
        <v>2007</v>
      </c>
      <c r="C493" s="36"/>
      <c r="D493" s="37">
        <v>29606.83</v>
      </c>
      <c r="E493" s="37">
        <v>21633.71</v>
      </c>
      <c r="F493" s="37">
        <v>28655.68</v>
      </c>
      <c r="G493" s="37">
        <v>29805.79</v>
      </c>
      <c r="H493" s="37">
        <v>28854.65</v>
      </c>
      <c r="I493" s="37">
        <v>23038.07</v>
      </c>
      <c r="J493" s="37">
        <v>23572.95</v>
      </c>
      <c r="K493" s="37">
        <v>22548.52</v>
      </c>
      <c r="L493" s="37">
        <v>22455.22</v>
      </c>
      <c r="M493" s="37">
        <v>22567.18</v>
      </c>
      <c r="N493" s="37">
        <v>22186.52</v>
      </c>
      <c r="O493" s="37">
        <v>14755.297818999998</v>
      </c>
      <c r="P493" s="37">
        <v>12225.528496999999</v>
      </c>
      <c r="Q493" s="37">
        <v>12793.332433000001</v>
      </c>
      <c r="R493" s="37">
        <v>13624.759624999999</v>
      </c>
      <c r="S493" s="37">
        <v>14202.702917000001</v>
      </c>
    </row>
    <row r="494" spans="1:19">
      <c r="B494" s="6">
        <v>2006</v>
      </c>
      <c r="C494" s="37">
        <v>14476.06</v>
      </c>
      <c r="D494" s="37">
        <v>14590.85</v>
      </c>
      <c r="E494" s="37">
        <v>10661.54</v>
      </c>
      <c r="F494" s="37">
        <v>14122.11</v>
      </c>
      <c r="G494" s="37">
        <v>14688.91</v>
      </c>
      <c r="H494" s="37">
        <v>9084.68</v>
      </c>
      <c r="I494" s="37">
        <v>9278.7199999999993</v>
      </c>
      <c r="J494" s="37">
        <v>9494.15</v>
      </c>
      <c r="K494" s="37">
        <v>6666.17</v>
      </c>
      <c r="L494" s="37">
        <v>6638.59</v>
      </c>
      <c r="M494" s="37">
        <v>6671.69</v>
      </c>
      <c r="N494" s="37">
        <v>6559.15</v>
      </c>
      <c r="O494" s="37">
        <v>6422.3401429772912</v>
      </c>
      <c r="P494" s="37">
        <v>5321.2414550042049</v>
      </c>
      <c r="Q494" s="37">
        <v>5568.3818418839364</v>
      </c>
      <c r="R494" s="37">
        <v>5930.2659798149698</v>
      </c>
      <c r="S494" s="37">
        <v>6181.8195878889819</v>
      </c>
    </row>
    <row r="495" spans="1:19">
      <c r="B495" s="6">
        <v>2005</v>
      </c>
      <c r="C495" s="37">
        <v>13345.84</v>
      </c>
      <c r="D495" s="37">
        <v>13451.67</v>
      </c>
      <c r="E495" s="37">
        <v>9829.1299999999992</v>
      </c>
      <c r="F495" s="37">
        <v>13019.52</v>
      </c>
      <c r="G495" s="37">
        <v>8847.66</v>
      </c>
      <c r="H495" s="37">
        <v>8565.32</v>
      </c>
      <c r="I495" s="37">
        <v>8748.27</v>
      </c>
      <c r="J495" s="37">
        <v>8951.3799999999992</v>
      </c>
      <c r="K495" s="37">
        <v>5691.36</v>
      </c>
      <c r="L495" s="37">
        <v>5667.82</v>
      </c>
      <c r="M495" s="37">
        <v>5696.07</v>
      </c>
      <c r="N495" s="37">
        <v>5599.99</v>
      </c>
      <c r="O495" s="37">
        <v>5483.1861715727491</v>
      </c>
      <c r="P495" s="37">
        <v>4543.1037460050457</v>
      </c>
      <c r="Q495" s="37">
        <v>4754.1042102607234</v>
      </c>
      <c r="R495" s="37">
        <v>5063.0691757779641</v>
      </c>
      <c r="S495" s="37">
        <v>5277.8375054667786</v>
      </c>
    </row>
    <row r="496" spans="1:19">
      <c r="B496" s="6">
        <v>2004</v>
      </c>
      <c r="C496" s="37">
        <v>254664.77</v>
      </c>
      <c r="D496" s="37">
        <v>256684.25</v>
      </c>
      <c r="E496" s="37">
        <v>187559.16</v>
      </c>
      <c r="F496" s="37">
        <v>227341.9</v>
      </c>
      <c r="G496" s="37">
        <v>236466.38</v>
      </c>
      <c r="H496" s="37">
        <v>228920.4</v>
      </c>
      <c r="I496" s="37">
        <v>233809.89</v>
      </c>
      <c r="J496" s="37">
        <v>226624.14</v>
      </c>
      <c r="K496" s="37">
        <v>220351.31</v>
      </c>
      <c r="L496" s="37">
        <v>219439.56</v>
      </c>
      <c r="M496" s="37">
        <v>220533.66</v>
      </c>
      <c r="N496" s="37">
        <v>216813.73</v>
      </c>
      <c r="O496" s="37">
        <v>212291.45876030275</v>
      </c>
      <c r="P496" s="37">
        <v>175894.4692666106</v>
      </c>
      <c r="Q496" s="37">
        <v>184063.73344154752</v>
      </c>
      <c r="R496" s="37">
        <v>196025.87026913371</v>
      </c>
      <c r="S496" s="37">
        <v>204341.01416148024</v>
      </c>
    </row>
    <row r="497" spans="2:19">
      <c r="B497" s="6">
        <v>2003</v>
      </c>
      <c r="C497" s="37">
        <v>74959.31</v>
      </c>
      <c r="D497" s="37">
        <v>75553.73</v>
      </c>
      <c r="E497" s="37">
        <v>52361.83</v>
      </c>
      <c r="F497" s="37">
        <v>69357.7</v>
      </c>
      <c r="G497" s="37">
        <v>72141.399999999994</v>
      </c>
      <c r="H497" s="37">
        <v>69839.27</v>
      </c>
      <c r="I497" s="37">
        <v>71330.960000000006</v>
      </c>
      <c r="J497" s="37">
        <v>72987.08</v>
      </c>
      <c r="K497" s="37">
        <v>70966.84</v>
      </c>
      <c r="L497" s="37">
        <v>70673.2</v>
      </c>
      <c r="M497" s="37">
        <v>71025.570000000007</v>
      </c>
      <c r="N497" s="37">
        <v>69827.520000000004</v>
      </c>
      <c r="O497" s="37">
        <v>68371.067101766195</v>
      </c>
      <c r="P497" s="37">
        <v>56648.970388561822</v>
      </c>
      <c r="Q497" s="37">
        <v>59279.982075693872</v>
      </c>
      <c r="R497" s="37">
        <v>63132.534903280073</v>
      </c>
      <c r="S497" s="37">
        <v>65810.528941968048</v>
      </c>
    </row>
    <row r="498" spans="2:19">
      <c r="B498" s="6">
        <v>2002</v>
      </c>
      <c r="C498" s="37">
        <v>12782.94</v>
      </c>
      <c r="D498" s="37">
        <v>12529.91</v>
      </c>
      <c r="E498" s="37">
        <v>9155.6</v>
      </c>
      <c r="F498" s="37">
        <v>12127.38</v>
      </c>
      <c r="G498" s="37">
        <v>12614.11</v>
      </c>
      <c r="H498" s="37">
        <v>12211.58</v>
      </c>
      <c r="I498" s="37">
        <v>12472.41</v>
      </c>
      <c r="J498" s="37">
        <v>12761.98</v>
      </c>
      <c r="K498" s="37">
        <v>8488.8799999999992</v>
      </c>
      <c r="L498" s="37">
        <v>8453.76</v>
      </c>
      <c r="M498" s="37">
        <v>8495.91</v>
      </c>
      <c r="N498" s="37">
        <v>8352.6</v>
      </c>
      <c r="O498" s="37">
        <v>8178.3826072329693</v>
      </c>
      <c r="P498" s="37">
        <v>6776.2135912531548</v>
      </c>
      <c r="Q498" s="37">
        <v>7090.9288814129532</v>
      </c>
      <c r="R498" s="37">
        <v>7551.7619848612285</v>
      </c>
      <c r="S498" s="37">
        <v>7872.0971909167374</v>
      </c>
    </row>
    <row r="499" spans="2:19">
      <c r="B499" s="6">
        <v>2001</v>
      </c>
      <c r="C499" s="37">
        <v>5439.27</v>
      </c>
      <c r="D499" s="37">
        <v>5482.4</v>
      </c>
      <c r="E499" s="37">
        <v>3518.9</v>
      </c>
      <c r="F499" s="37">
        <v>4661.08</v>
      </c>
      <c r="G499" s="37">
        <v>4848.1499999999996</v>
      </c>
      <c r="H499" s="37">
        <v>4693.4399999999996</v>
      </c>
      <c r="I499" s="37">
        <v>4793.6899999999996</v>
      </c>
      <c r="J499" s="37">
        <v>4904.9799999999996</v>
      </c>
      <c r="K499" s="37">
        <v>4294.25</v>
      </c>
      <c r="L499" s="37">
        <v>4276.4799999999996</v>
      </c>
      <c r="M499" s="37">
        <v>4297.8</v>
      </c>
      <c r="N499" s="37">
        <v>4225.3100000000004</v>
      </c>
      <c r="O499" s="37">
        <v>4137.1790597140462</v>
      </c>
      <c r="P499" s="37">
        <v>3427.8671370899924</v>
      </c>
      <c r="Q499" s="37">
        <v>3587.0714163162329</v>
      </c>
      <c r="R499" s="37">
        <v>3820.1919680403707</v>
      </c>
      <c r="S499" s="37">
        <v>3982.2391808242228</v>
      </c>
    </row>
    <row r="500" spans="2:19">
      <c r="B500" s="6">
        <v>2000</v>
      </c>
      <c r="C500" s="37">
        <v>1895.53</v>
      </c>
      <c r="D500" s="37">
        <v>1910.56</v>
      </c>
      <c r="E500" s="37">
        <v>1396.05</v>
      </c>
      <c r="F500" s="37">
        <v>1849.19</v>
      </c>
      <c r="G500" s="37">
        <v>1923.4</v>
      </c>
      <c r="H500" s="37">
        <v>1862.03</v>
      </c>
      <c r="I500" s="37">
        <v>1901.8</v>
      </c>
      <c r="J500" s="37">
        <v>1945.95</v>
      </c>
      <c r="K500" s="37">
        <v>1892.09</v>
      </c>
      <c r="L500" s="37">
        <v>1884.26</v>
      </c>
      <c r="M500" s="37">
        <v>1893.65</v>
      </c>
      <c r="N500" s="37">
        <v>1861.71</v>
      </c>
      <c r="O500" s="37">
        <v>1822.8787064760302</v>
      </c>
      <c r="P500" s="37">
        <v>1510.349424726661</v>
      </c>
      <c r="Q500" s="37">
        <v>1580.496277544155</v>
      </c>
      <c r="R500" s="37">
        <v>1683.2113120269132</v>
      </c>
      <c r="S500" s="37">
        <v>1754.6107872161481</v>
      </c>
    </row>
    <row r="501" spans="2:19">
      <c r="B501" s="6">
        <v>1999</v>
      </c>
      <c r="C501" s="37">
        <v>30026.41</v>
      </c>
      <c r="D501" s="37">
        <v>30264.52</v>
      </c>
      <c r="E501" s="37">
        <v>22114.28</v>
      </c>
      <c r="F501" s="37">
        <v>29292.25</v>
      </c>
      <c r="G501" s="37">
        <v>30467.91</v>
      </c>
      <c r="H501" s="37">
        <v>29495.63</v>
      </c>
      <c r="I501" s="37">
        <v>30125.63</v>
      </c>
      <c r="J501" s="37">
        <v>30825.07</v>
      </c>
      <c r="K501" s="37">
        <v>6527.1</v>
      </c>
      <c r="L501" s="37">
        <v>6500.09</v>
      </c>
      <c r="M501" s="37">
        <v>6532.5</v>
      </c>
      <c r="N501" s="37">
        <v>6422.31</v>
      </c>
      <c r="O501" s="37">
        <v>6288.3543330529856</v>
      </c>
      <c r="P501" s="37">
        <v>5210.227271656855</v>
      </c>
      <c r="Q501" s="37">
        <v>5452.2117022708162</v>
      </c>
      <c r="R501" s="37">
        <v>5806.5460470984017</v>
      </c>
      <c r="S501" s="37">
        <v>6052.8516282590417</v>
      </c>
    </row>
    <row r="502" spans="2:19">
      <c r="B502" s="6">
        <v>1998</v>
      </c>
      <c r="C502" s="37">
        <v>2237.89</v>
      </c>
      <c r="D502" s="37">
        <v>2255.64</v>
      </c>
      <c r="E502" s="37">
        <v>1648.19</v>
      </c>
      <c r="F502" s="37">
        <v>2183.17</v>
      </c>
      <c r="G502" s="37">
        <v>2270.8000000000002</v>
      </c>
      <c r="H502" s="37">
        <v>2198.33</v>
      </c>
      <c r="I502" s="37">
        <v>2245.29</v>
      </c>
      <c r="J502" s="37">
        <v>2297.42</v>
      </c>
      <c r="K502" s="37">
        <v>2233.8200000000002</v>
      </c>
      <c r="L502" s="37">
        <v>2224.58</v>
      </c>
      <c r="M502" s="37">
        <v>2235.67</v>
      </c>
      <c r="N502" s="37">
        <v>2197.96</v>
      </c>
      <c r="O502" s="37">
        <v>2152.1152497897388</v>
      </c>
      <c r="P502" s="37">
        <v>1783.1389537426408</v>
      </c>
      <c r="Q502" s="37">
        <v>1865.9552767031118</v>
      </c>
      <c r="R502" s="37">
        <v>1987.2220353238013</v>
      </c>
      <c r="S502" s="37">
        <v>2071.5172211942809</v>
      </c>
    </row>
    <row r="503" spans="2:19">
      <c r="B503" s="6">
        <v>1997</v>
      </c>
      <c r="C503" s="37">
        <v>139085.64000000001</v>
      </c>
      <c r="D503" s="37">
        <v>140188.57999999999</v>
      </c>
      <c r="E503" s="37">
        <v>102435.78</v>
      </c>
      <c r="F503" s="37">
        <v>135684.9</v>
      </c>
      <c r="G503" s="37">
        <v>141130.68</v>
      </c>
      <c r="H503" s="37">
        <v>136627</v>
      </c>
      <c r="I503" s="37">
        <v>139545.20000000001</v>
      </c>
      <c r="J503" s="37">
        <v>142785.09</v>
      </c>
      <c r="K503" s="37">
        <v>138832.88</v>
      </c>
      <c r="L503" s="37">
        <v>138258.43</v>
      </c>
      <c r="M503" s="37">
        <v>138947.76999999999</v>
      </c>
      <c r="N503" s="37">
        <v>136604.01999999999</v>
      </c>
      <c r="O503" s="37">
        <v>133754.75196299408</v>
      </c>
      <c r="P503" s="37">
        <v>110822.73985870478</v>
      </c>
      <c r="Q503" s="37">
        <v>115969.80469974768</v>
      </c>
      <c r="R503" s="37">
        <v>123506.57821698904</v>
      </c>
      <c r="S503" s="37">
        <v>128745.55493019344</v>
      </c>
    </row>
    <row r="504" spans="2:19">
      <c r="B504" s="6">
        <v>1996</v>
      </c>
      <c r="C504" s="37">
        <v>701616.06</v>
      </c>
      <c r="D504" s="37">
        <v>707179.84</v>
      </c>
      <c r="E504" s="37">
        <v>516101.89</v>
      </c>
      <c r="F504" s="37">
        <v>683620.83</v>
      </c>
      <c r="G504" s="37">
        <v>711058.28</v>
      </c>
      <c r="H504" s="37">
        <v>688367.39</v>
      </c>
      <c r="I504" s="37">
        <v>703070.16</v>
      </c>
      <c r="J504" s="37">
        <v>719393.7</v>
      </c>
      <c r="K504" s="37">
        <v>699481.29</v>
      </c>
      <c r="L504" s="37">
        <v>696587.05</v>
      </c>
      <c r="M504" s="37">
        <v>700060.14</v>
      </c>
      <c r="N504" s="37">
        <v>688251.62</v>
      </c>
      <c r="O504" s="37">
        <v>673896.16148359957</v>
      </c>
      <c r="P504" s="37">
        <v>558357.87439192599</v>
      </c>
      <c r="Q504" s="37">
        <v>584290.3155828428</v>
      </c>
      <c r="R504" s="37">
        <v>622262.81875525648</v>
      </c>
      <c r="S504" s="37">
        <v>648658.33925315388</v>
      </c>
    </row>
    <row r="505" spans="2:19">
      <c r="B505" s="6">
        <v>1995</v>
      </c>
      <c r="C505" s="37">
        <v>11342.63</v>
      </c>
      <c r="D505" s="37">
        <v>11432.57</v>
      </c>
      <c r="E505" s="37">
        <v>8353.7800000000007</v>
      </c>
      <c r="F505" s="37">
        <v>11065.29</v>
      </c>
      <c r="G505" s="37">
        <v>11509.4</v>
      </c>
      <c r="H505" s="37">
        <v>11142.12</v>
      </c>
      <c r="I505" s="37">
        <v>11380.1</v>
      </c>
      <c r="J505" s="37">
        <v>11644.32</v>
      </c>
      <c r="K505" s="37">
        <v>11322.01</v>
      </c>
      <c r="L505" s="37">
        <v>11275.17</v>
      </c>
      <c r="M505" s="37">
        <v>11331.38</v>
      </c>
      <c r="N505" s="37">
        <v>11140.25</v>
      </c>
      <c r="O505" s="37">
        <v>10907.88818334735</v>
      </c>
      <c r="P505" s="37">
        <v>9037.7503364171571</v>
      </c>
      <c r="Q505" s="37">
        <v>9457.5007148864606</v>
      </c>
      <c r="R505" s="37">
        <v>10072.135197645081</v>
      </c>
      <c r="S505" s="37">
        <v>10499.381118587049</v>
      </c>
    </row>
    <row r="506" spans="2:19">
      <c r="B506" s="6">
        <v>1994</v>
      </c>
      <c r="C506" s="37">
        <v>11476.64</v>
      </c>
      <c r="D506" s="37">
        <v>11567.65</v>
      </c>
      <c r="E506" s="37">
        <v>8452.48</v>
      </c>
      <c r="F506" s="37">
        <v>11196.03</v>
      </c>
      <c r="G506" s="37">
        <v>11645.39</v>
      </c>
      <c r="H506" s="37">
        <v>11273.76</v>
      </c>
      <c r="I506" s="37">
        <v>10972.41</v>
      </c>
      <c r="J506" s="37">
        <v>11227.16</v>
      </c>
      <c r="K506" s="37">
        <v>10916.4</v>
      </c>
      <c r="L506" s="37">
        <v>10871.23</v>
      </c>
      <c r="M506" s="37">
        <v>10925.44</v>
      </c>
      <c r="N506" s="37">
        <v>10741.15</v>
      </c>
      <c r="O506" s="37">
        <v>10517.112556770393</v>
      </c>
      <c r="P506" s="37">
        <v>8713.9724894869632</v>
      </c>
      <c r="Q506" s="37">
        <v>9118.6852901597977</v>
      </c>
      <c r="R506" s="37">
        <v>9711.3004625735903</v>
      </c>
      <c r="S506" s="37">
        <v>10123.240277544153</v>
      </c>
    </row>
    <row r="507" spans="2:19">
      <c r="B507" s="6">
        <v>1993</v>
      </c>
      <c r="C507" s="37">
        <v>110513.99</v>
      </c>
      <c r="D507" s="37">
        <v>111390.36</v>
      </c>
      <c r="E507" s="37">
        <v>81392.92</v>
      </c>
      <c r="F507" s="37">
        <v>107811.85</v>
      </c>
      <c r="G507" s="37">
        <v>112138.93</v>
      </c>
      <c r="H507" s="37">
        <v>108560.42</v>
      </c>
      <c r="I507" s="37">
        <v>110879.15</v>
      </c>
      <c r="J507" s="37">
        <v>113453.48</v>
      </c>
      <c r="K507" s="37">
        <v>110313.16</v>
      </c>
      <c r="L507" s="37">
        <v>109856.71</v>
      </c>
      <c r="M507" s="37">
        <v>110404.44</v>
      </c>
      <c r="N507" s="37">
        <v>108542.16</v>
      </c>
      <c r="O507" s="37">
        <v>106278.20241547519</v>
      </c>
      <c r="P507" s="37">
        <v>88056.995404541638</v>
      </c>
      <c r="Q507" s="37">
        <v>92146.725234650978</v>
      </c>
      <c r="R507" s="37">
        <v>98135.258200168217</v>
      </c>
      <c r="S507" s="37">
        <v>102298.01892010093</v>
      </c>
    </row>
    <row r="508" spans="2:19">
      <c r="B508" s="6">
        <v>1992</v>
      </c>
      <c r="C508" s="37">
        <v>282211</v>
      </c>
      <c r="D508" s="37">
        <v>284448.92</v>
      </c>
      <c r="E508" s="37">
        <v>207846.8</v>
      </c>
      <c r="F508" s="37">
        <v>275310.75</v>
      </c>
      <c r="G508" s="37">
        <v>286360.48</v>
      </c>
      <c r="H508" s="37">
        <v>277222.31</v>
      </c>
      <c r="I508" s="37">
        <v>283143.46999999997</v>
      </c>
      <c r="J508" s="37">
        <v>289717.36</v>
      </c>
      <c r="K508" s="37">
        <v>281698.15000000002</v>
      </c>
      <c r="L508" s="37">
        <v>280532.56</v>
      </c>
      <c r="M508" s="37">
        <v>281931.26</v>
      </c>
      <c r="N508" s="37">
        <v>277175.67999999999</v>
      </c>
      <c r="O508" s="37">
        <v>271394.38743145496</v>
      </c>
      <c r="P508" s="37">
        <v>224864.30692010093</v>
      </c>
      <c r="Q508" s="37">
        <v>235307.93220521449</v>
      </c>
      <c r="R508" s="37">
        <v>250600.38351555928</v>
      </c>
      <c r="S508" s="37">
        <v>261230.50210933559</v>
      </c>
    </row>
    <row r="509" spans="2:19">
      <c r="B509" s="6">
        <v>1991</v>
      </c>
      <c r="C509" s="37">
        <v>513169.1</v>
      </c>
      <c r="D509" s="37">
        <v>517238.51</v>
      </c>
      <c r="E509" s="37">
        <v>377946.12</v>
      </c>
      <c r="F509" s="37">
        <v>500621.77</v>
      </c>
      <c r="G509" s="37">
        <v>520714.46</v>
      </c>
      <c r="H509" s="37">
        <v>504097.72</v>
      </c>
      <c r="I509" s="37">
        <v>514864.69</v>
      </c>
      <c r="J509" s="37">
        <v>526818.56999999995</v>
      </c>
      <c r="K509" s="37">
        <v>512236.53</v>
      </c>
      <c r="L509" s="37">
        <v>510117.05</v>
      </c>
      <c r="M509" s="37">
        <v>512660.43</v>
      </c>
      <c r="N509" s="37">
        <v>504012.94</v>
      </c>
      <c r="O509" s="37">
        <v>493500.30676871317</v>
      </c>
      <c r="P509" s="37">
        <v>408890.56511690497</v>
      </c>
      <c r="Q509" s="37">
        <v>427881.12837342307</v>
      </c>
      <c r="R509" s="37">
        <v>455688.73885618162</v>
      </c>
      <c r="S509" s="37">
        <v>475018.41931370902</v>
      </c>
    </row>
    <row r="510" spans="2:19">
      <c r="B510" s="6">
        <v>1990</v>
      </c>
      <c r="C510" s="37">
        <v>11351.29</v>
      </c>
      <c r="D510" s="37">
        <v>11441.3</v>
      </c>
      <c r="E510" s="37">
        <v>8360.16</v>
      </c>
      <c r="F510" s="37">
        <v>11073.74</v>
      </c>
      <c r="G510" s="37">
        <v>11518.19</v>
      </c>
      <c r="H510" s="37">
        <v>11150.63</v>
      </c>
      <c r="I510" s="37">
        <v>11388.79</v>
      </c>
      <c r="J510" s="37">
        <v>11653.21</v>
      </c>
      <c r="K510" s="37">
        <v>11330.66</v>
      </c>
      <c r="L510" s="37">
        <v>11283.78</v>
      </c>
      <c r="M510" s="37">
        <v>11340.04</v>
      </c>
      <c r="N510" s="37">
        <v>11148.75</v>
      </c>
      <c r="O510" s="37">
        <v>10916.210891505465</v>
      </c>
      <c r="P510" s="37">
        <v>9044.6461312026895</v>
      </c>
      <c r="Q510" s="37">
        <v>9464.7167788057177</v>
      </c>
      <c r="R510" s="37">
        <v>10079.82022708158</v>
      </c>
      <c r="S510" s="37">
        <v>10507.392136248947</v>
      </c>
    </row>
    <row r="511" spans="2:19">
      <c r="B511" s="6">
        <v>1989</v>
      </c>
      <c r="C511" s="37">
        <v>15889.89</v>
      </c>
      <c r="D511" s="37">
        <v>16015.89</v>
      </c>
      <c r="E511" s="37">
        <v>8025.1</v>
      </c>
      <c r="F511" s="37">
        <v>10629.93</v>
      </c>
      <c r="G511" s="37">
        <v>11056.56</v>
      </c>
      <c r="H511" s="37">
        <v>10703.73</v>
      </c>
      <c r="I511" s="37">
        <v>10932.35</v>
      </c>
      <c r="J511" s="37">
        <v>11186.18</v>
      </c>
      <c r="K511" s="37">
        <v>10876.55</v>
      </c>
      <c r="L511" s="37">
        <v>10831.54</v>
      </c>
      <c r="M511" s="37">
        <v>10885.55</v>
      </c>
      <c r="N511" s="37">
        <v>10701.93</v>
      </c>
      <c r="O511" s="37">
        <v>10478.710602186711</v>
      </c>
      <c r="P511" s="37">
        <v>8682.1544810765354</v>
      </c>
      <c r="Q511" s="37">
        <v>9085.3895222876381</v>
      </c>
      <c r="R511" s="37">
        <v>9675.8408326324643</v>
      </c>
      <c r="S511" s="37">
        <v>10086.276499579479</v>
      </c>
    </row>
    <row r="512" spans="2:19">
      <c r="B512" s="6">
        <v>1988</v>
      </c>
      <c r="C512" s="37">
        <v>11115.16</v>
      </c>
      <c r="D512" s="37">
        <v>11203.3</v>
      </c>
      <c r="E512" s="37">
        <v>8186.25</v>
      </c>
      <c r="F512" s="37">
        <v>10843.39</v>
      </c>
      <c r="G512" s="37">
        <v>11278.59</v>
      </c>
      <c r="H512" s="37">
        <v>10918.68</v>
      </c>
      <c r="I512" s="37">
        <v>11151.89</v>
      </c>
      <c r="J512" s="37">
        <v>11410.81</v>
      </c>
      <c r="K512" s="37">
        <v>11094.96</v>
      </c>
      <c r="L512" s="37">
        <v>11049.05</v>
      </c>
      <c r="M512" s="37">
        <v>11104.14</v>
      </c>
      <c r="N512" s="37">
        <v>10916.84</v>
      </c>
      <c r="O512" s="37">
        <v>10689.138038687972</v>
      </c>
      <c r="P512" s="37">
        <v>8856.5045113540782</v>
      </c>
      <c r="Q512" s="37">
        <v>9267.8370866274181</v>
      </c>
      <c r="R512" s="37">
        <v>9870.14550042052</v>
      </c>
      <c r="S512" s="37">
        <v>10288.823300252312</v>
      </c>
    </row>
    <row r="513" spans="2:19">
      <c r="B513" s="6">
        <v>1987</v>
      </c>
      <c r="C513" s="37">
        <v>15898.86</v>
      </c>
      <c r="D513" s="37">
        <v>16024.94</v>
      </c>
      <c r="E513" s="37">
        <v>11709.42</v>
      </c>
      <c r="F513" s="37">
        <v>15510.12</v>
      </c>
      <c r="G513" s="37">
        <v>16132.63</v>
      </c>
      <c r="H513" s="37">
        <v>15617.81</v>
      </c>
      <c r="I513" s="37">
        <v>15951.39</v>
      </c>
      <c r="J513" s="37">
        <v>16321.74</v>
      </c>
      <c r="K513" s="37">
        <v>15869.97</v>
      </c>
      <c r="L513" s="37">
        <v>15804.3</v>
      </c>
      <c r="M513" s="37">
        <v>15883.1</v>
      </c>
      <c r="N513" s="37">
        <v>15615.18</v>
      </c>
      <c r="O513" s="37">
        <v>15289.480703111858</v>
      </c>
      <c r="P513" s="37">
        <v>12668.126684608915</v>
      </c>
      <c r="Q513" s="37">
        <v>13256.486704793946</v>
      </c>
      <c r="R513" s="37">
        <v>14118.013877207737</v>
      </c>
      <c r="S513" s="37">
        <v>14716.880326324643</v>
      </c>
    </row>
    <row r="514" spans="2:19">
      <c r="B514" s="6">
        <v>1986</v>
      </c>
      <c r="C514" s="37">
        <v>9772.92</v>
      </c>
      <c r="D514" s="37">
        <v>9850.42</v>
      </c>
      <c r="E514" s="37">
        <v>4166.63</v>
      </c>
      <c r="F514" s="37">
        <v>5519.06</v>
      </c>
      <c r="G514" s="37">
        <v>5740.57</v>
      </c>
      <c r="H514" s="37">
        <v>5557.38</v>
      </c>
      <c r="I514" s="37">
        <v>5676.08</v>
      </c>
      <c r="J514" s="37">
        <v>5807.87</v>
      </c>
      <c r="K514" s="37">
        <v>5647.11</v>
      </c>
      <c r="L514" s="37">
        <v>5623.74</v>
      </c>
      <c r="M514" s="37">
        <v>5651.78</v>
      </c>
      <c r="N514" s="37">
        <v>5556.45</v>
      </c>
      <c r="O514" s="37">
        <v>5440.5543229604691</v>
      </c>
      <c r="P514" s="37">
        <v>4507.7810513036156</v>
      </c>
      <c r="Q514" s="37">
        <v>4717.1409840201841</v>
      </c>
      <c r="R514" s="37">
        <v>5023.7037426408733</v>
      </c>
      <c r="S514" s="37">
        <v>5236.8022455845239</v>
      </c>
    </row>
    <row r="515" spans="2:19">
      <c r="B515" s="6">
        <v>1985</v>
      </c>
      <c r="C515" s="37">
        <v>2100.16</v>
      </c>
      <c r="D515" s="37">
        <v>2116.8200000000002</v>
      </c>
      <c r="E515" s="37">
        <v>1546.76</v>
      </c>
      <c r="F515" s="37">
        <v>2048.81</v>
      </c>
      <c r="G515" s="37">
        <v>2131.04</v>
      </c>
      <c r="H515" s="37">
        <v>2063.04</v>
      </c>
      <c r="I515" s="37">
        <v>2107.1</v>
      </c>
      <c r="J515" s="37">
        <v>2156.02</v>
      </c>
      <c r="K515" s="37">
        <v>2096.34</v>
      </c>
      <c r="L515" s="37">
        <v>2087.67</v>
      </c>
      <c r="M515" s="37">
        <v>2098.08</v>
      </c>
      <c r="N515" s="37">
        <v>2062.69</v>
      </c>
      <c r="O515" s="37">
        <v>2019.6666930193437</v>
      </c>
      <c r="P515" s="37">
        <v>1673.3984642556768</v>
      </c>
      <c r="Q515" s="37">
        <v>1751.1179865433137</v>
      </c>
      <c r="R515" s="37">
        <v>1864.9215727502101</v>
      </c>
      <c r="S515" s="37">
        <v>1944.0289436501259</v>
      </c>
    </row>
    <row r="516" spans="2:19">
      <c r="B516" s="6">
        <v>1984</v>
      </c>
      <c r="C516" s="37">
        <v>3291.37</v>
      </c>
      <c r="D516" s="37">
        <v>3317.47</v>
      </c>
      <c r="E516" s="37">
        <v>2424.08</v>
      </c>
      <c r="F516" s="37">
        <v>3210.9</v>
      </c>
      <c r="G516" s="37">
        <v>3339.77</v>
      </c>
      <c r="H516" s="37">
        <v>3233.19</v>
      </c>
      <c r="I516" s="37">
        <v>3302.25</v>
      </c>
      <c r="J516" s="37">
        <v>3378.92</v>
      </c>
      <c r="K516" s="37">
        <v>3285.39</v>
      </c>
      <c r="L516" s="37">
        <v>3271.8</v>
      </c>
      <c r="M516" s="37">
        <v>3288.11</v>
      </c>
      <c r="N516" s="37">
        <v>3232.65</v>
      </c>
      <c r="O516" s="37">
        <v>3165.2238267451635</v>
      </c>
      <c r="P516" s="37">
        <v>2622.5518839360807</v>
      </c>
      <c r="Q516" s="37">
        <v>2744.3540033641716</v>
      </c>
      <c r="R516" s="37">
        <v>2922.7071068124474</v>
      </c>
      <c r="S516" s="37">
        <v>3046.6842640874684</v>
      </c>
    </row>
    <row r="517" spans="2:19">
      <c r="B517" s="6">
        <v>1983</v>
      </c>
      <c r="C517" s="37">
        <v>26322.63</v>
      </c>
      <c r="D517" s="37">
        <v>26531.360000000001</v>
      </c>
      <c r="E517" s="37">
        <v>19386.46</v>
      </c>
      <c r="F517" s="37">
        <v>25679.02</v>
      </c>
      <c r="G517" s="37">
        <v>26709.66</v>
      </c>
      <c r="H517" s="37">
        <v>25857.32</v>
      </c>
      <c r="I517" s="37">
        <v>26409.599999999999</v>
      </c>
      <c r="J517" s="37">
        <v>27022.77</v>
      </c>
      <c r="K517" s="37">
        <v>26274.79</v>
      </c>
      <c r="L517" s="37">
        <v>26166.07</v>
      </c>
      <c r="M517" s="37">
        <v>26296.53</v>
      </c>
      <c r="N517" s="37">
        <v>25852.97</v>
      </c>
      <c r="O517" s="37">
        <v>25313.73227417998</v>
      </c>
      <c r="P517" s="37">
        <v>20973.738319596298</v>
      </c>
      <c r="Q517" s="37">
        <v>21947.845179142136</v>
      </c>
      <c r="R517" s="37">
        <v>23374.215937762823</v>
      </c>
      <c r="S517" s="37">
        <v>24365.717562657694</v>
      </c>
    </row>
    <row r="518" spans="2:19">
      <c r="B518" s="6">
        <v>1982</v>
      </c>
      <c r="C518" s="37">
        <v>5693.29</v>
      </c>
      <c r="D518" s="37">
        <v>5738.44</v>
      </c>
      <c r="E518" s="37">
        <v>4193.07</v>
      </c>
      <c r="F518" s="37">
        <v>5554.08</v>
      </c>
      <c r="G518" s="37">
        <v>5777</v>
      </c>
      <c r="H518" s="37">
        <v>5592.65</v>
      </c>
      <c r="I518" s="37">
        <v>5712.1</v>
      </c>
      <c r="J518" s="37">
        <v>5844.72</v>
      </c>
      <c r="K518" s="37">
        <v>5682.94</v>
      </c>
      <c r="L518" s="37">
        <v>5659.43</v>
      </c>
      <c r="M518" s="37">
        <v>5687.64</v>
      </c>
      <c r="N518" s="37">
        <v>5591.71</v>
      </c>
      <c r="O518" s="37">
        <v>5475.0788746846074</v>
      </c>
      <c r="P518" s="37">
        <v>4536.3864306139612</v>
      </c>
      <c r="Q518" s="37">
        <v>4747.0749150546671</v>
      </c>
      <c r="R518" s="37">
        <v>5055.5830529857012</v>
      </c>
      <c r="S518" s="37">
        <v>5270.0338317914211</v>
      </c>
    </row>
    <row r="519" spans="2:19">
      <c r="B519" s="6">
        <v>1981</v>
      </c>
      <c r="C519" s="37">
        <v>4870.0600000000004</v>
      </c>
      <c r="D519" s="37">
        <v>4908.68</v>
      </c>
      <c r="E519" s="37">
        <v>3586.77</v>
      </c>
      <c r="F519" s="37">
        <v>4750.9799999999996</v>
      </c>
      <c r="G519" s="37">
        <v>4941.66</v>
      </c>
      <c r="H519" s="37">
        <v>4783.97</v>
      </c>
      <c r="I519" s="37">
        <v>4886.1499999999996</v>
      </c>
      <c r="J519" s="37">
        <v>4999.59</v>
      </c>
      <c r="K519" s="37">
        <v>4861.21</v>
      </c>
      <c r="L519" s="37">
        <v>4841.09</v>
      </c>
      <c r="M519" s="37">
        <v>4865.2299999999996</v>
      </c>
      <c r="N519" s="37">
        <v>4783.16</v>
      </c>
      <c r="O519" s="37">
        <v>4683.3935004205214</v>
      </c>
      <c r="P519" s="37">
        <v>3880.434092514718</v>
      </c>
      <c r="Q519" s="37">
        <v>4060.6574465937765</v>
      </c>
      <c r="R519" s="37">
        <v>4324.5559293523966</v>
      </c>
      <c r="S519" s="37">
        <v>4507.9975576114384</v>
      </c>
    </row>
    <row r="520" spans="2:19">
      <c r="B520" s="6">
        <v>1980</v>
      </c>
      <c r="C520" s="37">
        <v>3038.83</v>
      </c>
      <c r="D520" s="37">
        <v>3062.93</v>
      </c>
      <c r="E520" s="37">
        <v>2238.08</v>
      </c>
      <c r="F520" s="37">
        <v>2964.53</v>
      </c>
      <c r="G520" s="37">
        <v>3083.51</v>
      </c>
      <c r="H520" s="37">
        <v>2985.11</v>
      </c>
      <c r="I520" s="37">
        <v>3048.87</v>
      </c>
      <c r="J520" s="37">
        <v>3119.66</v>
      </c>
      <c r="K520" s="37">
        <v>3033.31</v>
      </c>
      <c r="L520" s="37">
        <v>3020.76</v>
      </c>
      <c r="M520" s="37">
        <v>3035.82</v>
      </c>
      <c r="N520" s="37">
        <v>2984.61</v>
      </c>
      <c r="O520" s="37">
        <v>2922.3574112699744</v>
      </c>
      <c r="P520" s="37">
        <v>2421.3244793944491</v>
      </c>
      <c r="Q520" s="37">
        <v>2533.7807687132045</v>
      </c>
      <c r="R520" s="37">
        <v>2698.4489066442388</v>
      </c>
      <c r="S520" s="37">
        <v>2812.9133439865436</v>
      </c>
    </row>
    <row r="521" spans="2:19">
      <c r="B521" s="6">
        <v>1979</v>
      </c>
      <c r="C521" s="37">
        <v>8161.74</v>
      </c>
      <c r="D521" s="37">
        <v>8226.4599999999991</v>
      </c>
      <c r="E521" s="37">
        <v>6011.07</v>
      </c>
      <c r="F521" s="37">
        <v>7962.18</v>
      </c>
      <c r="G521" s="37">
        <v>8281.74</v>
      </c>
      <c r="H521" s="37">
        <v>8017.46</v>
      </c>
      <c r="I521" s="37">
        <v>8188.71</v>
      </c>
      <c r="J521" s="37">
        <v>8378.83</v>
      </c>
      <c r="K521" s="37">
        <v>8146.91</v>
      </c>
      <c r="L521" s="37">
        <v>2110.44</v>
      </c>
      <c r="M521" s="37">
        <v>2120.96</v>
      </c>
      <c r="N521" s="37">
        <v>2085.1799999999998</v>
      </c>
      <c r="O521" s="37">
        <v>2041.6875996635827</v>
      </c>
      <c r="P521" s="37">
        <v>1691.6439259882254</v>
      </c>
      <c r="Q521" s="37">
        <v>1770.2108427249791</v>
      </c>
      <c r="R521" s="37">
        <v>1885.2552565180822</v>
      </c>
      <c r="S521" s="37">
        <v>1965.2251539108495</v>
      </c>
    </row>
    <row r="522" spans="2:19">
      <c r="B522" s="6">
        <v>1978</v>
      </c>
      <c r="C522" s="37">
        <v>6824.45</v>
      </c>
      <c r="D522" s="37">
        <v>6878.57</v>
      </c>
      <c r="E522" s="37">
        <v>5026.17</v>
      </c>
      <c r="F522" s="37">
        <v>6657.59</v>
      </c>
      <c r="G522" s="37">
        <v>6924.8</v>
      </c>
      <c r="H522" s="37">
        <v>6703.82</v>
      </c>
      <c r="I522" s="37">
        <v>6847</v>
      </c>
      <c r="J522" s="37">
        <v>7005.97</v>
      </c>
      <c r="K522" s="37">
        <v>6812.05</v>
      </c>
      <c r="L522" s="37">
        <v>6783.87</v>
      </c>
      <c r="M522" s="37">
        <v>6817.69</v>
      </c>
      <c r="N522" s="37">
        <v>6702.69</v>
      </c>
      <c r="O522" s="37">
        <v>6562.8862052144641</v>
      </c>
      <c r="P522" s="37">
        <v>5437.691147182506</v>
      </c>
      <c r="Q522" s="37">
        <v>5690.2399377628253</v>
      </c>
      <c r="R522" s="37">
        <v>6060.0435239697217</v>
      </c>
      <c r="S522" s="37">
        <v>6317.1021143818325</v>
      </c>
    </row>
    <row r="523" spans="2:19">
      <c r="B523" s="6">
        <v>1977</v>
      </c>
      <c r="C523" s="37">
        <v>467.01</v>
      </c>
      <c r="D523" s="37">
        <v>470.72</v>
      </c>
      <c r="E523" s="37">
        <v>343.95</v>
      </c>
      <c r="F523" s="37">
        <v>455.59</v>
      </c>
      <c r="G523" s="37">
        <v>473.88</v>
      </c>
      <c r="H523" s="37">
        <v>458.76</v>
      </c>
      <c r="I523" s="37">
        <v>468.56</v>
      </c>
      <c r="J523" s="37">
        <v>479.43</v>
      </c>
      <c r="K523" s="37">
        <v>466.16</v>
      </c>
      <c r="L523" s="37">
        <v>464.24</v>
      </c>
      <c r="M523" s="37">
        <v>466.55</v>
      </c>
      <c r="N523" s="37">
        <v>458.68</v>
      </c>
      <c r="O523" s="37">
        <v>449.11291505466778</v>
      </c>
      <c r="P523" s="37">
        <v>372.11331202691338</v>
      </c>
      <c r="Q523" s="37">
        <v>389.39578805719094</v>
      </c>
      <c r="R523" s="37">
        <v>414.70227081581163</v>
      </c>
      <c r="S523" s="37">
        <v>432.29336248948698</v>
      </c>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v>402.33</v>
      </c>
      <c r="D525" s="37">
        <v>405.52</v>
      </c>
      <c r="E525" s="37">
        <v>296.31</v>
      </c>
      <c r="F525" s="37">
        <v>392.49</v>
      </c>
      <c r="G525" s="37">
        <v>408.25</v>
      </c>
      <c r="H525" s="37">
        <v>395.22</v>
      </c>
      <c r="I525" s="37">
        <v>403.66</v>
      </c>
      <c r="J525" s="37">
        <v>413.03</v>
      </c>
      <c r="K525" s="37">
        <v>401.6</v>
      </c>
      <c r="L525" s="37">
        <v>399.94</v>
      </c>
      <c r="M525" s="37">
        <v>401.93</v>
      </c>
      <c r="N525" s="37">
        <v>395.15</v>
      </c>
      <c r="O525" s="37">
        <v>386.90801513877199</v>
      </c>
      <c r="P525" s="37">
        <v>320.57333052985695</v>
      </c>
      <c r="Q525" s="37">
        <v>335.46207737594614</v>
      </c>
      <c r="R525" s="37">
        <v>357.26345668629091</v>
      </c>
      <c r="S525" s="37">
        <v>372.41807401177454</v>
      </c>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v>1657.29</v>
      </c>
      <c r="D527" s="37">
        <v>1670.43</v>
      </c>
      <c r="E527" s="37">
        <v>1220.58</v>
      </c>
      <c r="F527" s="37">
        <v>1616.77</v>
      </c>
      <c r="G527" s="37">
        <v>1681.66</v>
      </c>
      <c r="H527" s="37">
        <v>1627.99</v>
      </c>
      <c r="I527" s="37">
        <v>1662.76</v>
      </c>
      <c r="J527" s="37">
        <v>1701.37</v>
      </c>
      <c r="K527" s="37">
        <v>1654.28</v>
      </c>
      <c r="L527" s="37">
        <v>1647.43</v>
      </c>
      <c r="M527" s="37">
        <v>1655.64</v>
      </c>
      <c r="N527" s="37">
        <v>1627.72</v>
      </c>
      <c r="O527" s="37">
        <v>1593.7692380151389</v>
      </c>
      <c r="P527" s="37">
        <v>1320.52036333053</v>
      </c>
      <c r="Q527" s="37">
        <v>1381.8507720773762</v>
      </c>
      <c r="R527" s="37">
        <v>1471.6560134566864</v>
      </c>
      <c r="S527" s="37">
        <v>1534.0816080740119</v>
      </c>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v>631.04</v>
      </c>
      <c r="D529" s="37">
        <v>636.04</v>
      </c>
      <c r="E529" s="37">
        <v>464.76</v>
      </c>
      <c r="F529" s="37">
        <v>615.61</v>
      </c>
      <c r="G529" s="37">
        <v>640.32000000000005</v>
      </c>
      <c r="H529" s="37">
        <v>619.88</v>
      </c>
      <c r="I529" s="37">
        <v>633.12</v>
      </c>
      <c r="J529" s="37">
        <v>647.82000000000005</v>
      </c>
      <c r="K529" s="37">
        <v>629.89</v>
      </c>
      <c r="L529" s="37">
        <v>627.28</v>
      </c>
      <c r="M529" s="37">
        <v>630.41</v>
      </c>
      <c r="N529" s="37">
        <v>619.78</v>
      </c>
      <c r="O529" s="37">
        <v>606.85271320437334</v>
      </c>
      <c r="P529" s="37">
        <v>502.80890496215306</v>
      </c>
      <c r="Q529" s="37">
        <v>526.16142304457526</v>
      </c>
      <c r="R529" s="37">
        <v>560.3561816652649</v>
      </c>
      <c r="S529" s="37">
        <v>584.12570899915897</v>
      </c>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v>148.55000000000001</v>
      </c>
      <c r="D537" s="37">
        <v>149.72999999999999</v>
      </c>
      <c r="E537" s="37">
        <v>109.41</v>
      </c>
      <c r="F537" s="37">
        <v>144.91999999999999</v>
      </c>
      <c r="G537" s="37">
        <v>150.74</v>
      </c>
      <c r="H537" s="37">
        <v>145.93</v>
      </c>
      <c r="I537" s="37">
        <v>149.04</v>
      </c>
      <c r="J537" s="37">
        <v>152.5</v>
      </c>
      <c r="K537" s="37">
        <v>148.28</v>
      </c>
      <c r="L537" s="37">
        <v>147.66999999999999</v>
      </c>
      <c r="M537" s="37">
        <v>148.41</v>
      </c>
      <c r="N537" s="37">
        <v>145.9</v>
      </c>
      <c r="O537" s="37">
        <v>142.8568376787216</v>
      </c>
      <c r="P537" s="37">
        <v>118.36428931875527</v>
      </c>
      <c r="Q537" s="37">
        <v>123.86161480235494</v>
      </c>
      <c r="R537" s="37">
        <v>131.91126997476871</v>
      </c>
      <c r="S537" s="37">
        <v>137.50676198486124</v>
      </c>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v>560.79</v>
      </c>
      <c r="D539" s="37">
        <v>565.23</v>
      </c>
      <c r="E539" s="37">
        <v>413.02</v>
      </c>
      <c r="F539" s="37">
        <v>547.07000000000005</v>
      </c>
      <c r="G539" s="37">
        <v>569.03</v>
      </c>
      <c r="H539" s="37">
        <v>550.87</v>
      </c>
      <c r="I539" s="37">
        <v>562.64</v>
      </c>
      <c r="J539" s="37">
        <v>575.70000000000005</v>
      </c>
      <c r="K539" s="37">
        <v>559.77</v>
      </c>
      <c r="L539" s="37">
        <v>557.45000000000005</v>
      </c>
      <c r="M539" s="37">
        <v>560.23</v>
      </c>
      <c r="N539" s="37">
        <v>550.78</v>
      </c>
      <c r="O539" s="37">
        <v>539.29190580319596</v>
      </c>
      <c r="P539" s="37">
        <v>446.83127670311188</v>
      </c>
      <c r="Q539" s="37">
        <v>467.58396299411271</v>
      </c>
      <c r="R539" s="37">
        <v>497.9718250630782</v>
      </c>
      <c r="S539" s="37">
        <v>519.09509503784693</v>
      </c>
    </row>
    <row r="540" spans="2:19">
      <c r="B540" s="6">
        <v>1960</v>
      </c>
      <c r="C540" s="37">
        <v>207.67</v>
      </c>
      <c r="D540" s="37">
        <v>209.31</v>
      </c>
      <c r="E540" s="37">
        <v>152.94999999999999</v>
      </c>
      <c r="F540" s="37">
        <v>202.59</v>
      </c>
      <c r="G540" s="37">
        <v>210.72</v>
      </c>
      <c r="H540" s="37">
        <v>204</v>
      </c>
      <c r="I540" s="37">
        <v>208.35</v>
      </c>
      <c r="J540" s="37">
        <v>213.19</v>
      </c>
      <c r="K540" s="37">
        <v>207.29</v>
      </c>
      <c r="L540" s="37">
        <v>206.43</v>
      </c>
      <c r="M540" s="37">
        <v>207.46</v>
      </c>
      <c r="N540" s="37">
        <v>203.96</v>
      </c>
      <c r="O540" s="37">
        <v>199.70583010933555</v>
      </c>
      <c r="P540" s="37">
        <v>165.46662405382676</v>
      </c>
      <c r="Q540" s="37">
        <v>173.15157611438184</v>
      </c>
      <c r="R540" s="37">
        <v>184.4045416316232</v>
      </c>
      <c r="S540" s="37">
        <v>192.22672497897395</v>
      </c>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v>204.57</v>
      </c>
      <c r="D545" s="37">
        <v>206.19</v>
      </c>
      <c r="E545" s="37">
        <v>150.66</v>
      </c>
      <c r="F545" s="37">
        <v>199.57</v>
      </c>
      <c r="G545" s="37">
        <v>207.58</v>
      </c>
      <c r="H545" s="37">
        <v>200.95</v>
      </c>
      <c r="I545" s="37">
        <v>205.24</v>
      </c>
      <c r="J545" s="37">
        <v>210.01</v>
      </c>
      <c r="K545" s="37">
        <v>204.2</v>
      </c>
      <c r="L545" s="37">
        <v>203.35</v>
      </c>
      <c r="M545" s="37">
        <v>204.36</v>
      </c>
      <c r="N545" s="37">
        <v>200.92</v>
      </c>
      <c r="O545" s="37">
        <v>196.72923801513872</v>
      </c>
      <c r="P545" s="37">
        <v>163.00036333052984</v>
      </c>
      <c r="Q545" s="37">
        <v>170.57077207737592</v>
      </c>
      <c r="R545" s="37">
        <v>181.65601345668625</v>
      </c>
      <c r="S545" s="37">
        <v>189.36160807401174</v>
      </c>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v>217.26</v>
      </c>
      <c r="D547" s="37">
        <v>218.98</v>
      </c>
      <c r="E547" s="37">
        <v>160.01</v>
      </c>
      <c r="F547" s="37">
        <v>211.95</v>
      </c>
      <c r="G547" s="37">
        <v>220.45</v>
      </c>
      <c r="H547" s="37">
        <v>213.42</v>
      </c>
      <c r="I547" s="37">
        <v>217.98</v>
      </c>
      <c r="J547" s="37">
        <v>223.04</v>
      </c>
      <c r="K547" s="37">
        <v>216.87</v>
      </c>
      <c r="L547" s="37">
        <v>215.97</v>
      </c>
      <c r="M547" s="37">
        <v>217.04</v>
      </c>
      <c r="N547" s="37">
        <v>213.38</v>
      </c>
      <c r="O547" s="37">
        <v>208.92934903280064</v>
      </c>
      <c r="P547" s="37">
        <v>173.10878721614802</v>
      </c>
      <c r="Q547" s="37">
        <v>181.14867283431454</v>
      </c>
      <c r="R547" s="37">
        <v>192.92136248948694</v>
      </c>
      <c r="S547" s="37">
        <v>201.10481749369217</v>
      </c>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v>59.73</v>
      </c>
      <c r="D552" s="37">
        <v>60.2</v>
      </c>
      <c r="E552" s="37">
        <v>43.99</v>
      </c>
      <c r="F552" s="37">
        <v>58.27</v>
      </c>
      <c r="G552" s="37">
        <v>60.61</v>
      </c>
      <c r="H552" s="37">
        <v>58.68</v>
      </c>
      <c r="I552" s="37">
        <v>59.93</v>
      </c>
      <c r="J552" s="37">
        <v>61.32</v>
      </c>
      <c r="K552" s="37">
        <v>59.62</v>
      </c>
      <c r="L552" s="37">
        <v>59.38</v>
      </c>
      <c r="M552" s="37">
        <v>59.67</v>
      </c>
      <c r="N552" s="37">
        <v>58.67</v>
      </c>
      <c r="O552" s="37">
        <v>57.446269133725806</v>
      </c>
      <c r="P552" s="37">
        <v>47.597209419680397</v>
      </c>
      <c r="Q552" s="37">
        <v>49.807820016820855</v>
      </c>
      <c r="R552" s="37">
        <v>53.044785534062228</v>
      </c>
      <c r="S552" s="37">
        <v>55.294871320437338</v>
      </c>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2308129.9700000002</v>
      </c>
      <c r="D571" s="8">
        <f>SUM(D493:D570)</f>
        <v>2355685.7200000002</v>
      </c>
      <c r="E571" s="8">
        <f>SUM(E492:E570)</f>
        <v>1968772.9799999997</v>
      </c>
      <c r="F571" s="8">
        <f>SUM(F491:F570)</f>
        <v>2548418.7000000002</v>
      </c>
      <c r="G571" s="8">
        <f>SUM(G490:G570)</f>
        <v>2993883.57</v>
      </c>
      <c r="H571" s="8">
        <f>SUM(H484:H570)</f>
        <v>2963495.8100000005</v>
      </c>
      <c r="I571" s="8">
        <f>SUM(I484:I570)</f>
        <v>3056490.4600000014</v>
      </c>
      <c r="J571" s="8">
        <f t="shared" ref="J571" si="7">SUM(J484:J570)</f>
        <v>3272338.43</v>
      </c>
      <c r="K571" s="8">
        <f>SUM(K484:K570)</f>
        <v>3330687.1700000009</v>
      </c>
      <c r="L571" s="8">
        <f t="shared" ref="L571" si="8">SUM(L484:L570)</f>
        <v>3512092.4799999995</v>
      </c>
      <c r="M571" s="8">
        <f>SUM(M484:M570)</f>
        <v>3538443.7799999993</v>
      </c>
      <c r="N571" s="11">
        <f>SUM(N479:N570)</f>
        <v>3499100.14</v>
      </c>
      <c r="O571" s="11">
        <f>SUM(O479:O570)</f>
        <v>3462858.0625975667</v>
      </c>
      <c r="P571" s="11">
        <f>SUM(P479:P570)</f>
        <v>2928163.8896000753</v>
      </c>
      <c r="Q571" s="11">
        <f>SUM(Q479:Q570)</f>
        <v>3059511.6818147944</v>
      </c>
      <c r="R571" s="11">
        <f>SUM(R478:R570)</f>
        <v>3258234.6660939469</v>
      </c>
      <c r="S571" s="11">
        <f>SUM(S478:S570)</f>
        <v>3409775.5133030019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6916.7999999999993</v>
      </c>
    </row>
    <row r="574" spans="1:19">
      <c r="A574" s="38"/>
      <c r="B574" s="6">
        <v>2021</v>
      </c>
      <c r="C574" s="36"/>
      <c r="D574" s="36"/>
      <c r="E574" s="36"/>
      <c r="F574" s="36"/>
      <c r="G574" s="36"/>
      <c r="H574" s="36"/>
      <c r="I574" s="36"/>
      <c r="J574" s="36"/>
      <c r="K574" s="36"/>
      <c r="L574" s="36"/>
      <c r="M574" s="36"/>
      <c r="N574" s="36"/>
      <c r="O574" s="36"/>
      <c r="P574" s="36"/>
      <c r="Q574" s="36"/>
      <c r="R574" s="37">
        <v>9623.6700000000019</v>
      </c>
      <c r="S574" s="37">
        <v>9623.6699999999983</v>
      </c>
    </row>
    <row r="575" spans="1:19">
      <c r="B575" s="6">
        <v>2020</v>
      </c>
      <c r="C575" s="36"/>
      <c r="D575" s="36"/>
      <c r="E575" s="36"/>
      <c r="F575" s="36"/>
      <c r="G575" s="36"/>
      <c r="H575" s="36"/>
      <c r="I575" s="36"/>
      <c r="J575" s="36"/>
      <c r="K575" s="36"/>
      <c r="L575" s="36"/>
      <c r="M575" s="36"/>
      <c r="N575" s="36"/>
      <c r="O575" s="36"/>
      <c r="P575" s="36"/>
      <c r="Q575" s="37">
        <v>224825.54</v>
      </c>
      <c r="R575" s="37">
        <v>224825.54</v>
      </c>
      <c r="S575" s="37">
        <v>224825.54</v>
      </c>
    </row>
    <row r="576" spans="1:19">
      <c r="A576" s="40"/>
      <c r="B576" s="6">
        <v>2019</v>
      </c>
      <c r="C576" s="36"/>
      <c r="D576" s="36"/>
      <c r="E576" s="36"/>
      <c r="F576" s="36"/>
      <c r="G576" s="36"/>
      <c r="H576" s="36"/>
      <c r="I576" s="36"/>
      <c r="J576" s="36"/>
      <c r="K576" s="36"/>
      <c r="L576" s="36"/>
      <c r="M576" s="36"/>
      <c r="N576" s="36"/>
      <c r="O576" s="36"/>
      <c r="P576" s="37">
        <v>18013.34</v>
      </c>
      <c r="Q576" s="37">
        <v>18013.34</v>
      </c>
      <c r="R576" s="37">
        <v>18013.34</v>
      </c>
      <c r="S576" s="37">
        <v>18013.34</v>
      </c>
    </row>
    <row r="577" spans="1:19">
      <c r="A577" s="40"/>
      <c r="B577" s="6">
        <v>2018</v>
      </c>
      <c r="C577" s="36"/>
      <c r="D577" s="36"/>
      <c r="E577" s="36"/>
      <c r="F577" s="36"/>
      <c r="G577" s="36"/>
      <c r="H577" s="36"/>
      <c r="I577" s="36"/>
      <c r="J577" s="36"/>
      <c r="K577" s="36"/>
      <c r="L577" s="36"/>
      <c r="M577" s="36"/>
      <c r="N577" s="36"/>
      <c r="O577" s="37">
        <v>10401.030000000001</v>
      </c>
      <c r="P577" s="37">
        <v>10401.030000000001</v>
      </c>
      <c r="Q577" s="37">
        <v>10401.030000000001</v>
      </c>
      <c r="R577" s="37">
        <v>10401.030000000001</v>
      </c>
      <c r="S577" s="37">
        <v>10401.029999999999</v>
      </c>
    </row>
    <row r="578" spans="1:19">
      <c r="A578" s="40"/>
      <c r="B578" s="6">
        <v>2017</v>
      </c>
      <c r="C578" s="36"/>
      <c r="D578" s="36"/>
      <c r="E578" s="36"/>
      <c r="F578" s="36"/>
      <c r="G578" s="36"/>
      <c r="H578" s="36"/>
      <c r="I578" s="36"/>
      <c r="J578" s="36"/>
      <c r="K578" s="36"/>
      <c r="L578" s="36"/>
      <c r="M578" s="36"/>
      <c r="N578" s="37">
        <v>49798.15</v>
      </c>
      <c r="O578" s="37">
        <v>49798.15</v>
      </c>
      <c r="P578" s="37">
        <v>49798.15</v>
      </c>
      <c r="Q578" s="37">
        <v>49798.15</v>
      </c>
      <c r="R578" s="37">
        <v>49798.15</v>
      </c>
      <c r="S578" s="37">
        <v>49798.15</v>
      </c>
    </row>
    <row r="579" spans="1:19">
      <c r="B579" s="6">
        <v>2016</v>
      </c>
      <c r="C579" s="36"/>
      <c r="D579" s="36"/>
      <c r="E579" s="36"/>
      <c r="F579" s="36"/>
      <c r="G579" s="36"/>
      <c r="H579" s="36"/>
      <c r="I579" s="36"/>
      <c r="J579" s="36"/>
      <c r="K579" s="36"/>
      <c r="L579" s="36"/>
      <c r="M579" s="37">
        <v>30261.5</v>
      </c>
      <c r="N579" s="37">
        <v>30261.5</v>
      </c>
      <c r="O579" s="37">
        <v>30261.5</v>
      </c>
      <c r="P579" s="37">
        <v>30261.5</v>
      </c>
      <c r="Q579" s="37">
        <v>30261.5</v>
      </c>
      <c r="R579" s="37">
        <v>30261.5</v>
      </c>
      <c r="S579" s="37">
        <v>30261.5</v>
      </c>
    </row>
    <row r="580" spans="1:19">
      <c r="B580" s="6">
        <v>2015</v>
      </c>
      <c r="C580" s="36"/>
      <c r="D580" s="36"/>
      <c r="E580" s="36"/>
      <c r="F580" s="36"/>
      <c r="G580" s="36"/>
      <c r="H580" s="36"/>
      <c r="I580" s="36"/>
      <c r="J580" s="36"/>
      <c r="K580" s="36"/>
      <c r="L580" s="37">
        <v>39032.18</v>
      </c>
      <c r="M580" s="37">
        <v>39032.18</v>
      </c>
      <c r="N580" s="37">
        <v>21483.37</v>
      </c>
      <c r="O580" s="37">
        <v>21483.37</v>
      </c>
      <c r="P580" s="37">
        <v>21483.37</v>
      </c>
      <c r="Q580" s="37">
        <v>21483.37</v>
      </c>
      <c r="R580" s="37">
        <v>21483.37</v>
      </c>
      <c r="S580" s="37">
        <v>21483.370000000003</v>
      </c>
    </row>
    <row r="581" spans="1:19">
      <c r="B581" s="6">
        <v>2014</v>
      </c>
      <c r="C581" s="36"/>
      <c r="D581" s="36"/>
      <c r="E581" s="36"/>
      <c r="F581" s="36"/>
      <c r="G581" s="36"/>
      <c r="H581" s="36"/>
      <c r="I581" s="36"/>
      <c r="J581" s="36"/>
      <c r="K581" s="37">
        <v>253862.63</v>
      </c>
      <c r="L581" s="37">
        <v>503431.95</v>
      </c>
      <c r="M581" s="37">
        <v>592669.68999999994</v>
      </c>
      <c r="N581" s="37">
        <v>592669.68999999994</v>
      </c>
      <c r="O581" s="37">
        <v>592669.68999999994</v>
      </c>
      <c r="P581" s="37">
        <v>592669.68999999994</v>
      </c>
      <c r="Q581" s="37">
        <v>592669.68999999994</v>
      </c>
      <c r="R581" s="37">
        <v>592669.69000000006</v>
      </c>
      <c r="S581" s="37">
        <v>592669.69000000006</v>
      </c>
    </row>
    <row r="582" spans="1:19">
      <c r="B582" s="6">
        <v>2013</v>
      </c>
      <c r="C582" s="36"/>
      <c r="D582" s="36"/>
      <c r="E582" s="36"/>
      <c r="F582" s="36"/>
      <c r="G582" s="36"/>
      <c r="H582" s="36"/>
      <c r="I582" s="36"/>
      <c r="J582" s="37">
        <v>115031.53</v>
      </c>
      <c r="K582" s="37">
        <v>115031.53</v>
      </c>
      <c r="L582" s="37">
        <v>113228.64</v>
      </c>
      <c r="M582" s="37">
        <v>113228.64</v>
      </c>
      <c r="N582" s="37">
        <v>113228.64</v>
      </c>
      <c r="O582" s="37">
        <v>113228.64</v>
      </c>
      <c r="P582" s="37">
        <v>113228.64</v>
      </c>
      <c r="Q582" s="37">
        <v>113228.64</v>
      </c>
      <c r="R582" s="37">
        <v>113228.64</v>
      </c>
      <c r="S582" s="37">
        <v>113228.64</v>
      </c>
    </row>
    <row r="583" spans="1:19">
      <c r="B583" s="6">
        <v>2012</v>
      </c>
      <c r="C583" s="36"/>
      <c r="D583" s="36"/>
      <c r="E583" s="36"/>
      <c r="F583" s="36"/>
      <c r="G583" s="36"/>
      <c r="H583" s="36"/>
      <c r="I583" s="37">
        <v>4371.95</v>
      </c>
      <c r="J583" s="37">
        <v>4371.95</v>
      </c>
      <c r="K583" s="37">
        <v>4371.95</v>
      </c>
      <c r="L583" s="37">
        <v>4371.95</v>
      </c>
      <c r="M583" s="37">
        <v>4371.95</v>
      </c>
      <c r="N583" s="37">
        <v>4371.95</v>
      </c>
      <c r="O583" s="37">
        <v>4371.95</v>
      </c>
      <c r="P583" s="37">
        <v>4371.95</v>
      </c>
      <c r="Q583" s="37">
        <v>4371.95</v>
      </c>
      <c r="R583" s="37">
        <v>4371.95</v>
      </c>
      <c r="S583" s="37">
        <v>4371.95</v>
      </c>
    </row>
    <row r="584" spans="1:19">
      <c r="B584" s="6">
        <v>2011</v>
      </c>
      <c r="C584" s="36"/>
      <c r="D584" s="36"/>
      <c r="E584" s="36"/>
      <c r="F584" s="36"/>
      <c r="G584" s="36"/>
      <c r="H584" s="37">
        <v>41811.699999999997</v>
      </c>
      <c r="I584" s="37">
        <v>44225.25</v>
      </c>
      <c r="J584" s="37">
        <v>44225.25</v>
      </c>
      <c r="K584" s="37">
        <v>44225.25</v>
      </c>
      <c r="L584" s="37">
        <v>44225.25</v>
      </c>
      <c r="M584" s="37">
        <v>44565.25</v>
      </c>
      <c r="N584" s="37">
        <v>44565.25</v>
      </c>
      <c r="O584" s="37">
        <v>31530.379999999997</v>
      </c>
      <c r="P584" s="37">
        <v>31530.379999999997</v>
      </c>
      <c r="Q584" s="37">
        <v>31530.379999999997</v>
      </c>
      <c r="R584" s="37">
        <v>6261.0500000000029</v>
      </c>
      <c r="S584" s="37">
        <v>6261.05</v>
      </c>
    </row>
    <row r="585" spans="1:19">
      <c r="B585" s="6">
        <v>2010</v>
      </c>
      <c r="C585" s="36"/>
      <c r="D585" s="36"/>
      <c r="E585" s="36"/>
      <c r="F585" s="36"/>
      <c r="G585" s="37">
        <v>86761.600000000006</v>
      </c>
      <c r="H585" s="37">
        <v>86761.600000000006</v>
      </c>
      <c r="I585" s="37">
        <v>86761.600000000006</v>
      </c>
      <c r="J585" s="37">
        <v>86761.600000000006</v>
      </c>
      <c r="K585" s="37">
        <v>86761.600000000006</v>
      </c>
      <c r="L585" s="37">
        <v>86761.600000000006</v>
      </c>
      <c r="M585" s="37">
        <v>86761.599999999991</v>
      </c>
      <c r="N585" s="37">
        <v>86761.599999999991</v>
      </c>
      <c r="O585" s="37">
        <v>86761.599999999991</v>
      </c>
      <c r="P585" s="37">
        <v>86761.599999999991</v>
      </c>
      <c r="Q585" s="37">
        <v>86761.600000000006</v>
      </c>
      <c r="R585" s="37">
        <v>62678.509999999995</v>
      </c>
      <c r="S585" s="37">
        <v>62678.509999999995</v>
      </c>
    </row>
    <row r="586" spans="1:19">
      <c r="B586" s="6">
        <v>2009</v>
      </c>
      <c r="C586" s="36"/>
      <c r="D586" s="36"/>
      <c r="E586" s="36"/>
      <c r="F586" s="37">
        <v>1055.4000000000001</v>
      </c>
      <c r="G586" s="37">
        <v>1055.4000000000001</v>
      </c>
      <c r="H586" s="37">
        <v>1055.4000000000001</v>
      </c>
      <c r="I586" s="37">
        <v>1055.4000000000001</v>
      </c>
      <c r="J586" s="37">
        <v>1055.4000000000001</v>
      </c>
      <c r="K586" s="37">
        <v>1055.4000000000001</v>
      </c>
      <c r="L586" s="37">
        <v>1055.4000000000001</v>
      </c>
      <c r="M586" s="37">
        <v>1055.4000000000001</v>
      </c>
      <c r="N586" s="37">
        <v>1055.4000000000001</v>
      </c>
      <c r="O586" s="37">
        <v>1055.4000000000001</v>
      </c>
      <c r="P586" s="37">
        <v>1055.4000000000001</v>
      </c>
      <c r="Q586" s="37">
        <v>1055.4000000000001</v>
      </c>
      <c r="R586" s="37">
        <v>1055.4000000000001</v>
      </c>
      <c r="S586" s="37">
        <v>1055.4000000000001</v>
      </c>
    </row>
    <row r="587" spans="1:19">
      <c r="B587" s="6">
        <v>2008</v>
      </c>
      <c r="C587" s="36"/>
      <c r="D587" s="36"/>
      <c r="E587" s="37">
        <v>60265.72</v>
      </c>
      <c r="F587" s="37">
        <v>60265.72</v>
      </c>
      <c r="G587" s="37">
        <v>60265.72</v>
      </c>
      <c r="H587" s="37">
        <v>60265.72</v>
      </c>
      <c r="I587" s="37">
        <v>60265.72</v>
      </c>
      <c r="J587" s="37">
        <v>32710.400000000001</v>
      </c>
      <c r="K587" s="37">
        <v>32710.400000000001</v>
      </c>
      <c r="L587" s="37">
        <v>14285.779999999999</v>
      </c>
      <c r="M587" s="37">
        <v>14285.779999999999</v>
      </c>
      <c r="N587" s="37">
        <v>14285.779999999999</v>
      </c>
      <c r="O587" s="37">
        <v>14285.779999999999</v>
      </c>
      <c r="P587" s="37">
        <v>14285.779999999999</v>
      </c>
      <c r="Q587" s="37">
        <v>14285.779999999999</v>
      </c>
      <c r="R587" s="37">
        <v>14285.779999999999</v>
      </c>
      <c r="S587" s="37">
        <v>14285.779999999999</v>
      </c>
    </row>
    <row r="588" spans="1:19">
      <c r="B588" s="6">
        <v>2007</v>
      </c>
      <c r="C588" s="36"/>
      <c r="D588" s="37">
        <v>53400.45</v>
      </c>
      <c r="E588" s="37">
        <v>53400.45</v>
      </c>
      <c r="F588" s="37">
        <v>53400.45</v>
      </c>
      <c r="G588" s="37">
        <v>53400.45</v>
      </c>
      <c r="H588" s="37">
        <v>53400.45</v>
      </c>
      <c r="I588" s="37">
        <v>52018.39</v>
      </c>
      <c r="J588" s="37">
        <v>52018.39</v>
      </c>
      <c r="K588" s="37">
        <v>52018.39</v>
      </c>
      <c r="L588" s="37">
        <v>52018.39</v>
      </c>
      <c r="M588" s="37">
        <v>52018.39</v>
      </c>
      <c r="N588" s="37">
        <v>52018.39</v>
      </c>
      <c r="O588" s="37">
        <v>30409.88</v>
      </c>
      <c r="P588" s="37">
        <v>30409.88</v>
      </c>
      <c r="Q588" s="37">
        <v>30409.88</v>
      </c>
      <c r="R588" s="37">
        <v>30409.88</v>
      </c>
      <c r="S588" s="37">
        <v>30409.88</v>
      </c>
    </row>
    <row r="589" spans="1:19">
      <c r="B589" s="6">
        <v>2006</v>
      </c>
      <c r="C589" s="37">
        <v>47974.07</v>
      </c>
      <c r="D589" s="37">
        <v>47974.07</v>
      </c>
      <c r="E589" s="37">
        <v>47974.07</v>
      </c>
      <c r="F589" s="37">
        <v>47974.07</v>
      </c>
      <c r="G589" s="37">
        <v>47974.07</v>
      </c>
      <c r="H589" s="37">
        <v>41214.82</v>
      </c>
      <c r="I589" s="37">
        <v>41214.82</v>
      </c>
      <c r="J589" s="37">
        <v>28468.080000000002</v>
      </c>
      <c r="K589" s="37">
        <v>14092.48</v>
      </c>
      <c r="L589" s="37">
        <v>14092.48</v>
      </c>
      <c r="M589" s="37">
        <v>14092.48</v>
      </c>
      <c r="N589" s="37">
        <v>14092.48</v>
      </c>
      <c r="O589" s="37">
        <v>14092.48</v>
      </c>
      <c r="P589" s="37">
        <v>14092.48</v>
      </c>
      <c r="Q589" s="37">
        <v>14092.48</v>
      </c>
      <c r="R589" s="37">
        <v>14092.48</v>
      </c>
      <c r="S589" s="37">
        <v>14092.48</v>
      </c>
    </row>
    <row r="590" spans="1:19">
      <c r="B590" s="6">
        <v>2005</v>
      </c>
      <c r="C590" s="37">
        <v>31328.080000000002</v>
      </c>
      <c r="D590" s="37">
        <v>31328.080000000002</v>
      </c>
      <c r="E590" s="37">
        <v>31328.080000000002</v>
      </c>
      <c r="F590" s="37">
        <v>31328.080000000002</v>
      </c>
      <c r="G590" s="37">
        <v>28777.75</v>
      </c>
      <c r="H590" s="37">
        <v>28777.75</v>
      </c>
      <c r="I590" s="37">
        <v>28777.75</v>
      </c>
      <c r="J590" s="37">
        <v>28777.75</v>
      </c>
      <c r="K590" s="37">
        <v>28777.75</v>
      </c>
      <c r="L590" s="37">
        <v>28777.75</v>
      </c>
      <c r="M590" s="37">
        <v>28777.75</v>
      </c>
      <c r="N590" s="37">
        <v>28777.75</v>
      </c>
      <c r="O590" s="37">
        <v>25829.75</v>
      </c>
      <c r="P590" s="37">
        <v>25829.75</v>
      </c>
      <c r="Q590" s="37">
        <v>25829.75</v>
      </c>
      <c r="R590" s="37">
        <v>25829.75</v>
      </c>
      <c r="S590" s="37">
        <v>25829.75</v>
      </c>
    </row>
    <row r="591" spans="1:19">
      <c r="B591" s="6">
        <v>2004</v>
      </c>
      <c r="C591" s="37">
        <v>3800.31</v>
      </c>
      <c r="D591" s="37">
        <v>3800.31</v>
      </c>
      <c r="E591" s="37">
        <v>3800.31</v>
      </c>
      <c r="F591" s="37">
        <v>1984.9</v>
      </c>
      <c r="G591" s="37">
        <v>1984.9</v>
      </c>
      <c r="H591" s="37">
        <v>1984.9</v>
      </c>
      <c r="I591" s="37">
        <v>1984.9</v>
      </c>
      <c r="J591" s="37">
        <v>1984.9</v>
      </c>
      <c r="K591" s="37">
        <v>1984.9</v>
      </c>
      <c r="L591" s="37">
        <v>1984.9</v>
      </c>
      <c r="M591" s="37">
        <v>1984.9</v>
      </c>
      <c r="N591" s="37">
        <v>1984.9</v>
      </c>
      <c r="O591" s="37">
        <v>1984.9</v>
      </c>
      <c r="P591" s="37">
        <v>1984.9</v>
      </c>
      <c r="Q591" s="37">
        <v>1984.9</v>
      </c>
      <c r="R591" s="37">
        <v>1984.9</v>
      </c>
      <c r="S591" s="37">
        <v>1984.9</v>
      </c>
    </row>
    <row r="592" spans="1:19">
      <c r="B592" s="6">
        <v>2003</v>
      </c>
      <c r="C592" s="37">
        <v>23255.14</v>
      </c>
      <c r="D592" s="37">
        <v>23255.14</v>
      </c>
      <c r="E592" s="37">
        <v>17127.919999999998</v>
      </c>
      <c r="F592" s="37">
        <v>17127.919999999998</v>
      </c>
      <c r="G592" s="37">
        <v>17127.919999999998</v>
      </c>
      <c r="H592" s="37">
        <v>17127.919999999998</v>
      </c>
      <c r="I592" s="37">
        <v>17127.919999999998</v>
      </c>
      <c r="J592" s="37">
        <v>5727.92</v>
      </c>
      <c r="K592" s="37">
        <v>5727.92</v>
      </c>
      <c r="L592" s="37">
        <v>5727.92</v>
      </c>
      <c r="M592" s="37">
        <v>5727.92</v>
      </c>
      <c r="N592" s="37">
        <v>5727.92</v>
      </c>
      <c r="O592" s="37">
        <v>5727.92</v>
      </c>
      <c r="P592" s="37">
        <v>5727.92</v>
      </c>
      <c r="Q592" s="37">
        <v>5727.92</v>
      </c>
      <c r="R592" s="37">
        <v>5727.92</v>
      </c>
      <c r="S592" s="37">
        <v>5727.92</v>
      </c>
    </row>
    <row r="593" spans="2:19">
      <c r="B593" s="6">
        <v>2002</v>
      </c>
      <c r="C593" s="37">
        <v>12505.8</v>
      </c>
      <c r="D593" s="37">
        <v>9654</v>
      </c>
      <c r="E593" s="37">
        <v>9654</v>
      </c>
      <c r="F593" s="37">
        <v>9654</v>
      </c>
      <c r="G593" s="37">
        <v>9654</v>
      </c>
      <c r="H593" s="37">
        <v>9654</v>
      </c>
      <c r="I593" s="37">
        <v>9654</v>
      </c>
      <c r="J593" s="37">
        <v>9654</v>
      </c>
      <c r="K593" s="37">
        <v>9654</v>
      </c>
      <c r="L593" s="37">
        <v>9654</v>
      </c>
      <c r="M593" s="37">
        <v>9654</v>
      </c>
      <c r="N593" s="37">
        <v>9654</v>
      </c>
      <c r="O593" s="37">
        <v>9654</v>
      </c>
      <c r="P593" s="37">
        <v>9654</v>
      </c>
      <c r="Q593" s="37">
        <v>9654</v>
      </c>
      <c r="R593" s="37">
        <v>9654</v>
      </c>
      <c r="S593" s="37">
        <v>9654</v>
      </c>
    </row>
    <row r="594" spans="2:19">
      <c r="B594" s="6">
        <v>2001</v>
      </c>
      <c r="C594" s="37">
        <v>4777.51</v>
      </c>
      <c r="D594" s="37">
        <v>4777.51</v>
      </c>
      <c r="E594" s="37">
        <v>4777.51</v>
      </c>
      <c r="F594" s="37">
        <v>4777.51</v>
      </c>
      <c r="G594" s="37">
        <v>4777.51</v>
      </c>
      <c r="H594" s="37">
        <v>4777.51</v>
      </c>
      <c r="I594" s="37">
        <v>4777.51</v>
      </c>
      <c r="J594" s="37">
        <v>4777.51</v>
      </c>
      <c r="K594" s="37">
        <v>4777.51</v>
      </c>
      <c r="L594" s="37">
        <v>4777.51</v>
      </c>
      <c r="M594" s="37">
        <v>4777.51</v>
      </c>
      <c r="N594" s="37">
        <v>4777.51</v>
      </c>
      <c r="O594" s="37">
        <v>4777.51</v>
      </c>
      <c r="P594" s="37">
        <v>4777.51</v>
      </c>
      <c r="Q594" s="37">
        <v>4777.51</v>
      </c>
      <c r="R594" s="37">
        <v>4777.51</v>
      </c>
      <c r="S594" s="37">
        <v>4777.51</v>
      </c>
    </row>
    <row r="595" spans="2:19">
      <c r="B595" s="6">
        <v>2000</v>
      </c>
      <c r="C595" s="37">
        <v>1421.07</v>
      </c>
      <c r="D595" s="37">
        <v>1421.07</v>
      </c>
      <c r="E595" s="37">
        <v>1421.07</v>
      </c>
      <c r="F595" s="37">
        <v>1421.07</v>
      </c>
      <c r="G595" s="37">
        <v>1421.07</v>
      </c>
      <c r="H595" s="37">
        <v>1421.07</v>
      </c>
      <c r="I595" s="37">
        <v>1421.07</v>
      </c>
      <c r="J595" s="37">
        <v>1421.07</v>
      </c>
      <c r="K595" s="37">
        <v>1421.07</v>
      </c>
      <c r="L595" s="37">
        <v>1421.07</v>
      </c>
      <c r="M595" s="37">
        <v>1421.07</v>
      </c>
      <c r="N595" s="37">
        <v>1421.07</v>
      </c>
      <c r="O595" s="37">
        <v>1421.07</v>
      </c>
      <c r="P595" s="37">
        <v>1421.07</v>
      </c>
      <c r="Q595" s="37">
        <v>1421.07</v>
      </c>
      <c r="R595" s="37">
        <v>1421.07</v>
      </c>
      <c r="S595" s="37">
        <v>1421.07</v>
      </c>
    </row>
    <row r="596" spans="2:19">
      <c r="B596" s="6">
        <v>1999</v>
      </c>
      <c r="C596" s="37">
        <v>7090.09</v>
      </c>
      <c r="D596" s="37">
        <v>7090.09</v>
      </c>
      <c r="E596" s="37">
        <v>7090.09</v>
      </c>
      <c r="F596" s="37">
        <v>7090.09</v>
      </c>
      <c r="G596" s="37">
        <v>7090.09</v>
      </c>
      <c r="H596" s="37">
        <v>7090.09</v>
      </c>
      <c r="I596" s="37">
        <v>7090.09</v>
      </c>
      <c r="J596" s="37">
        <v>7090.09</v>
      </c>
      <c r="K596" s="37">
        <v>7090.09</v>
      </c>
      <c r="L596" s="37">
        <v>7090.09</v>
      </c>
      <c r="M596" s="37">
        <v>7090.09</v>
      </c>
      <c r="N596" s="37">
        <v>7090.09</v>
      </c>
      <c r="O596" s="37">
        <v>7090.09</v>
      </c>
      <c r="P596" s="37">
        <v>7090.09</v>
      </c>
      <c r="Q596" s="37">
        <v>7090.09</v>
      </c>
      <c r="R596" s="37">
        <v>7090.09</v>
      </c>
      <c r="S596" s="37">
        <v>7090.09</v>
      </c>
    </row>
    <row r="597" spans="2:19">
      <c r="B597" s="6">
        <v>1998</v>
      </c>
      <c r="C597" s="37">
        <v>8145.38</v>
      </c>
      <c r="D597" s="37">
        <v>8145.38</v>
      </c>
      <c r="E597" s="37">
        <v>8145.38</v>
      </c>
      <c r="F597" s="37">
        <v>8145.38</v>
      </c>
      <c r="G597" s="37">
        <v>8145.38</v>
      </c>
      <c r="H597" s="37">
        <v>8145.38</v>
      </c>
      <c r="I597" s="37">
        <v>8145.38</v>
      </c>
      <c r="J597" s="37">
        <v>8145.38</v>
      </c>
      <c r="K597" s="37">
        <v>8145.38</v>
      </c>
      <c r="L597" s="37">
        <v>8145.38</v>
      </c>
      <c r="M597" s="37">
        <v>8145.38</v>
      </c>
      <c r="N597" s="37">
        <v>8145.38</v>
      </c>
      <c r="O597" s="37">
        <v>8145.38</v>
      </c>
      <c r="P597" s="37">
        <v>8145.38</v>
      </c>
      <c r="Q597" s="37">
        <v>8145.38</v>
      </c>
      <c r="R597" s="37">
        <v>8145.38</v>
      </c>
      <c r="S597" s="37">
        <v>8145.38</v>
      </c>
    </row>
    <row r="598" spans="2:19">
      <c r="B598" s="6">
        <v>1997</v>
      </c>
      <c r="C598" s="37">
        <v>13788</v>
      </c>
      <c r="D598" s="37">
        <v>13788</v>
      </c>
      <c r="E598" s="37">
        <v>13788</v>
      </c>
      <c r="F598" s="37">
        <v>13788</v>
      </c>
      <c r="G598" s="37">
        <v>13788</v>
      </c>
      <c r="H598" s="37">
        <v>13788</v>
      </c>
      <c r="I598" s="37">
        <v>13788</v>
      </c>
      <c r="J598" s="37">
        <v>13788</v>
      </c>
      <c r="K598" s="37">
        <v>13788</v>
      </c>
      <c r="L598" s="37">
        <v>13788</v>
      </c>
      <c r="M598" s="37">
        <v>13788</v>
      </c>
      <c r="N598" s="37">
        <v>13788</v>
      </c>
      <c r="O598" s="37">
        <v>13788</v>
      </c>
      <c r="P598" s="37">
        <v>13788</v>
      </c>
      <c r="Q598" s="37">
        <v>13788</v>
      </c>
      <c r="R598" s="37">
        <v>13788</v>
      </c>
      <c r="S598" s="37">
        <v>13788</v>
      </c>
    </row>
    <row r="599" spans="2:19">
      <c r="B599" s="6">
        <v>1996</v>
      </c>
      <c r="C599" s="37">
        <v>2408.6999999999998</v>
      </c>
      <c r="D599" s="37">
        <v>2408.6999999999998</v>
      </c>
      <c r="E599" s="37">
        <v>2408.6999999999998</v>
      </c>
      <c r="F599" s="37">
        <v>2408.6999999999998</v>
      </c>
      <c r="G599" s="37">
        <v>2408.6999999999998</v>
      </c>
      <c r="H599" s="37">
        <v>2408.6999999999998</v>
      </c>
      <c r="I599" s="37">
        <v>2408.6999999999998</v>
      </c>
      <c r="J599" s="37">
        <v>2408.6999999999998</v>
      </c>
      <c r="K599" s="37">
        <v>2408.6999999999998</v>
      </c>
      <c r="L599" s="37">
        <v>2408.6999999999998</v>
      </c>
      <c r="M599" s="37">
        <v>2408.6999999999998</v>
      </c>
      <c r="N599" s="37">
        <v>2408.6999999999998</v>
      </c>
      <c r="O599" s="37">
        <v>2408.6999999999998</v>
      </c>
      <c r="P599" s="37">
        <v>2408.6999999999998</v>
      </c>
      <c r="Q599" s="37">
        <v>2408.6999999999998</v>
      </c>
      <c r="R599" s="37">
        <v>2408.6999999999998</v>
      </c>
      <c r="S599" s="37">
        <v>2408.6999999999998</v>
      </c>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v>7866.23</v>
      </c>
      <c r="D601" s="37">
        <v>7866.23</v>
      </c>
      <c r="E601" s="37">
        <v>7866.23</v>
      </c>
      <c r="F601" s="37">
        <v>7866.23</v>
      </c>
      <c r="G601" s="37">
        <v>7866.23</v>
      </c>
      <c r="H601" s="37">
        <v>7866.23</v>
      </c>
      <c r="I601" s="37">
        <v>7866.23</v>
      </c>
      <c r="J601" s="37">
        <v>7866.23</v>
      </c>
      <c r="K601" s="37">
        <v>7866.23</v>
      </c>
      <c r="L601" s="37">
        <v>7866.23</v>
      </c>
      <c r="M601" s="37">
        <v>7866.23</v>
      </c>
      <c r="N601" s="37">
        <v>7866.23</v>
      </c>
      <c r="O601" s="37">
        <v>7866.23</v>
      </c>
      <c r="P601" s="37">
        <v>7866.23</v>
      </c>
      <c r="Q601" s="37">
        <v>7866.23</v>
      </c>
      <c r="R601" s="37">
        <v>7866.23</v>
      </c>
      <c r="S601" s="37">
        <v>7866.23</v>
      </c>
    </row>
    <row r="602" spans="2:19">
      <c r="B602" s="6">
        <v>1993</v>
      </c>
      <c r="C602" s="37">
        <v>8006.33</v>
      </c>
      <c r="D602" s="37">
        <v>8006.33</v>
      </c>
      <c r="E602" s="37">
        <v>8006.33</v>
      </c>
      <c r="F602" s="37">
        <v>8006.33</v>
      </c>
      <c r="G602" s="37">
        <v>8006.33</v>
      </c>
      <c r="H602" s="37">
        <v>8006.33</v>
      </c>
      <c r="I602" s="37">
        <v>8006.33</v>
      </c>
      <c r="J602" s="37">
        <v>8006.33</v>
      </c>
      <c r="K602" s="37">
        <v>8006.33</v>
      </c>
      <c r="L602" s="37">
        <v>8006.33</v>
      </c>
      <c r="M602" s="37">
        <v>8006.33</v>
      </c>
      <c r="N602" s="37">
        <v>8006.33</v>
      </c>
      <c r="O602" s="37">
        <v>8006.33</v>
      </c>
      <c r="P602" s="37">
        <v>8006.33</v>
      </c>
      <c r="Q602" s="37">
        <v>8006.33</v>
      </c>
      <c r="R602" s="37">
        <v>8006.33</v>
      </c>
      <c r="S602" s="37">
        <v>8006.33</v>
      </c>
    </row>
    <row r="603" spans="2:19">
      <c r="B603" s="6">
        <v>1992</v>
      </c>
      <c r="C603" s="37">
        <v>63054.57</v>
      </c>
      <c r="D603" s="37">
        <v>63054.57</v>
      </c>
      <c r="E603" s="37">
        <v>63054.57</v>
      </c>
      <c r="F603" s="37">
        <v>63054.57</v>
      </c>
      <c r="G603" s="37">
        <v>63054.57</v>
      </c>
      <c r="H603" s="37">
        <v>63054.57</v>
      </c>
      <c r="I603" s="37">
        <v>63054.57</v>
      </c>
      <c r="J603" s="37">
        <v>63054.57</v>
      </c>
      <c r="K603" s="37">
        <v>63054.57</v>
      </c>
      <c r="L603" s="37">
        <v>63054.57</v>
      </c>
      <c r="M603" s="37">
        <v>63054.57</v>
      </c>
      <c r="N603" s="37">
        <v>63054.57</v>
      </c>
      <c r="O603" s="37">
        <v>63054.57</v>
      </c>
      <c r="P603" s="37">
        <v>63054.57</v>
      </c>
      <c r="Q603" s="37">
        <v>63054.57</v>
      </c>
      <c r="R603" s="37">
        <v>63054.57</v>
      </c>
      <c r="S603" s="37">
        <v>63054.57</v>
      </c>
    </row>
    <row r="604" spans="2:19">
      <c r="B604" s="6">
        <v>1991</v>
      </c>
      <c r="C604" s="37">
        <v>2240.48</v>
      </c>
      <c r="D604" s="37">
        <v>2240.48</v>
      </c>
      <c r="E604" s="37">
        <v>2240.48</v>
      </c>
      <c r="F604" s="37">
        <v>2240.48</v>
      </c>
      <c r="G604" s="37">
        <v>2240.48</v>
      </c>
      <c r="H604" s="37">
        <v>2240.48</v>
      </c>
      <c r="I604" s="37">
        <v>2240.48</v>
      </c>
      <c r="J604" s="37">
        <v>2240.48</v>
      </c>
      <c r="K604" s="37">
        <v>2240.48</v>
      </c>
      <c r="L604" s="37">
        <v>2240.48</v>
      </c>
      <c r="M604" s="37">
        <v>2240.48</v>
      </c>
      <c r="N604" s="37">
        <v>2240.48</v>
      </c>
      <c r="O604" s="37">
        <v>2240.48</v>
      </c>
      <c r="P604" s="37">
        <v>2240.48</v>
      </c>
      <c r="Q604" s="37">
        <v>2240.48</v>
      </c>
      <c r="R604" s="37">
        <v>2240.48</v>
      </c>
      <c r="S604" s="37">
        <v>2240.48</v>
      </c>
    </row>
    <row r="605" spans="2:19">
      <c r="B605" s="6">
        <v>1990</v>
      </c>
      <c r="C605" s="37">
        <v>20152.05</v>
      </c>
      <c r="D605" s="37">
        <v>20152.05</v>
      </c>
      <c r="E605" s="37">
        <v>20152.05</v>
      </c>
      <c r="F605" s="37">
        <v>20152.05</v>
      </c>
      <c r="G605" s="37">
        <v>20152.05</v>
      </c>
      <c r="H605" s="37">
        <v>20152.05</v>
      </c>
      <c r="I605" s="37">
        <v>20152.05</v>
      </c>
      <c r="J605" s="37">
        <v>20152.05</v>
      </c>
      <c r="K605" s="37">
        <v>20152.05</v>
      </c>
      <c r="L605" s="37">
        <v>20152.05</v>
      </c>
      <c r="M605" s="37">
        <v>20152.05</v>
      </c>
      <c r="N605" s="37">
        <v>20152.05</v>
      </c>
      <c r="O605" s="37">
        <v>20152.05</v>
      </c>
      <c r="P605" s="37">
        <v>20152.05</v>
      </c>
      <c r="Q605" s="37">
        <v>20152.05</v>
      </c>
      <c r="R605" s="37">
        <v>20152.05</v>
      </c>
      <c r="S605" s="37">
        <v>20152.05</v>
      </c>
    </row>
    <row r="606" spans="2:19">
      <c r="B606" s="6">
        <v>1989</v>
      </c>
      <c r="C606" s="37">
        <v>4976.3999999999996</v>
      </c>
      <c r="D606" s="37">
        <v>4976.3999999999996</v>
      </c>
      <c r="E606" s="37">
        <v>4976.3999999999996</v>
      </c>
      <c r="F606" s="37">
        <v>4976.3999999999996</v>
      </c>
      <c r="G606" s="37">
        <v>4976.3999999999996</v>
      </c>
      <c r="H606" s="37">
        <v>4976.3999999999996</v>
      </c>
      <c r="I606" s="37">
        <v>4976.3999999999996</v>
      </c>
      <c r="J606" s="37">
        <v>4976.3999999999996</v>
      </c>
      <c r="K606" s="37">
        <v>4976.3999999999996</v>
      </c>
      <c r="L606" s="37">
        <v>4976.3999999999996</v>
      </c>
      <c r="M606" s="37">
        <v>4976.3999999999996</v>
      </c>
      <c r="N606" s="37">
        <v>4976.3999999999996</v>
      </c>
      <c r="O606" s="37">
        <v>4976.3999999999996</v>
      </c>
      <c r="P606" s="37">
        <v>4976.3999999999996</v>
      </c>
      <c r="Q606" s="37">
        <v>4976.3999999999996</v>
      </c>
      <c r="R606" s="37">
        <v>4976.3999999999996</v>
      </c>
      <c r="S606" s="37">
        <v>4976.3999999999996</v>
      </c>
    </row>
    <row r="607" spans="2:19">
      <c r="B607" s="6">
        <v>1988</v>
      </c>
      <c r="C607" s="37">
        <v>15535.09</v>
      </c>
      <c r="D607" s="37">
        <v>15535.09</v>
      </c>
      <c r="E607" s="37">
        <v>15535.09</v>
      </c>
      <c r="F607" s="37">
        <v>15535.09</v>
      </c>
      <c r="G607" s="37">
        <v>15535.09</v>
      </c>
      <c r="H607" s="37">
        <v>15535.09</v>
      </c>
      <c r="I607" s="37">
        <v>15535.09</v>
      </c>
      <c r="J607" s="37">
        <v>15535.09</v>
      </c>
      <c r="K607" s="37">
        <v>15535.09</v>
      </c>
      <c r="L607" s="37">
        <v>15535.09</v>
      </c>
      <c r="M607" s="37">
        <v>15535.09</v>
      </c>
      <c r="N607" s="37">
        <v>12071.09</v>
      </c>
      <c r="O607" s="37">
        <v>12071.09</v>
      </c>
      <c r="P607" s="37">
        <v>12071.09</v>
      </c>
      <c r="Q607" s="37">
        <v>12071.09</v>
      </c>
      <c r="R607" s="37">
        <v>12071.09</v>
      </c>
      <c r="S607" s="37">
        <v>12071.09</v>
      </c>
    </row>
    <row r="608" spans="2:19">
      <c r="B608" s="6">
        <v>1987</v>
      </c>
      <c r="C608" s="37">
        <v>5001.45</v>
      </c>
      <c r="D608" s="37">
        <v>5001.45</v>
      </c>
      <c r="E608" s="37">
        <v>5001.45</v>
      </c>
      <c r="F608" s="37">
        <v>5001.45</v>
      </c>
      <c r="G608" s="37">
        <v>5001.45</v>
      </c>
      <c r="H608" s="37">
        <v>5001.45</v>
      </c>
      <c r="I608" s="37">
        <v>5001.45</v>
      </c>
      <c r="J608" s="37">
        <v>5001.45</v>
      </c>
      <c r="K608" s="37">
        <v>5001.45</v>
      </c>
      <c r="L608" s="37">
        <v>5001.45</v>
      </c>
      <c r="M608" s="37">
        <v>5001.45</v>
      </c>
      <c r="N608" s="37">
        <v>5001.45</v>
      </c>
      <c r="O608" s="37">
        <v>5001.45</v>
      </c>
      <c r="P608" s="37">
        <v>5001.45</v>
      </c>
      <c r="Q608" s="37">
        <v>5001.45</v>
      </c>
      <c r="R608" s="37">
        <v>5001.45</v>
      </c>
      <c r="S608" s="37">
        <v>5001.45</v>
      </c>
    </row>
    <row r="609" spans="2:19">
      <c r="B609" s="6">
        <v>1986</v>
      </c>
      <c r="C609" s="37">
        <v>10505.52</v>
      </c>
      <c r="D609" s="37">
        <v>10505.52</v>
      </c>
      <c r="E609" s="37">
        <v>10505.52</v>
      </c>
      <c r="F609" s="37">
        <v>10505.52</v>
      </c>
      <c r="G609" s="37">
        <v>10505.52</v>
      </c>
      <c r="H609" s="37">
        <v>10505.52</v>
      </c>
      <c r="I609" s="37">
        <v>10505.52</v>
      </c>
      <c r="J609" s="37">
        <v>10505.52</v>
      </c>
      <c r="K609" s="37">
        <v>10505.52</v>
      </c>
      <c r="L609" s="37">
        <v>10505.52</v>
      </c>
      <c r="M609" s="37">
        <v>10505.52</v>
      </c>
      <c r="N609" s="37">
        <v>10505.52</v>
      </c>
      <c r="O609" s="37">
        <v>10505.52</v>
      </c>
      <c r="P609" s="37">
        <v>10505.52</v>
      </c>
      <c r="Q609" s="37">
        <v>10505.52</v>
      </c>
      <c r="R609" s="37">
        <v>10505.52</v>
      </c>
      <c r="S609" s="37">
        <v>10505.52</v>
      </c>
    </row>
    <row r="610" spans="2:19">
      <c r="B610" s="6">
        <v>1985</v>
      </c>
      <c r="C610" s="37">
        <v>1605.97</v>
      </c>
      <c r="D610" s="37">
        <v>1605.97</v>
      </c>
      <c r="E610" s="37">
        <v>1605.97</v>
      </c>
      <c r="F610" s="37">
        <v>1605.97</v>
      </c>
      <c r="G610" s="37">
        <v>1605.97</v>
      </c>
      <c r="H610" s="37">
        <v>1605.97</v>
      </c>
      <c r="I610" s="37">
        <v>1605.97</v>
      </c>
      <c r="J610" s="37">
        <v>1605.97</v>
      </c>
      <c r="K610" s="37">
        <v>1605.97</v>
      </c>
      <c r="L610" s="37">
        <v>1605.97</v>
      </c>
      <c r="M610" s="37">
        <v>1605.97</v>
      </c>
      <c r="N610" s="37">
        <v>1605.97</v>
      </c>
      <c r="O610" s="37">
        <v>1605.97</v>
      </c>
      <c r="P610" s="37">
        <v>1605.97</v>
      </c>
      <c r="Q610" s="37">
        <v>1605.97</v>
      </c>
      <c r="R610" s="37">
        <v>1605.97</v>
      </c>
      <c r="S610" s="37">
        <v>1605.97</v>
      </c>
    </row>
    <row r="611" spans="2:19">
      <c r="B611" s="6">
        <v>1984</v>
      </c>
      <c r="C611" s="37">
        <v>9932.36</v>
      </c>
      <c r="D611" s="37">
        <v>9932.36</v>
      </c>
      <c r="E611" s="37">
        <v>9932.36</v>
      </c>
      <c r="F611" s="37">
        <v>9932.36</v>
      </c>
      <c r="G611" s="37">
        <v>9932.36</v>
      </c>
      <c r="H611" s="37">
        <v>9932.36</v>
      </c>
      <c r="I611" s="37">
        <v>9932.36</v>
      </c>
      <c r="J611" s="37">
        <v>9932.36</v>
      </c>
      <c r="K611" s="37">
        <v>9932.36</v>
      </c>
      <c r="L611" s="37">
        <v>9932.36</v>
      </c>
      <c r="M611" s="37">
        <v>9932.36</v>
      </c>
      <c r="N611" s="37">
        <v>9932.36</v>
      </c>
      <c r="O611" s="37">
        <v>9932.36</v>
      </c>
      <c r="P611" s="37">
        <v>8263.5</v>
      </c>
      <c r="Q611" s="37">
        <v>8263.5</v>
      </c>
      <c r="R611" s="37">
        <v>8263.5</v>
      </c>
      <c r="S611" s="37">
        <v>8263.5</v>
      </c>
    </row>
    <row r="612" spans="2:19">
      <c r="B612" s="6">
        <v>1983</v>
      </c>
      <c r="C612" s="37">
        <v>7398.39</v>
      </c>
      <c r="D612" s="37">
        <v>7398.39</v>
      </c>
      <c r="E612" s="37">
        <v>7398.39</v>
      </c>
      <c r="F612" s="37">
        <v>7398.39</v>
      </c>
      <c r="G612" s="37">
        <v>7398.39</v>
      </c>
      <c r="H612" s="37">
        <v>7398.39</v>
      </c>
      <c r="I612" s="37">
        <v>7398.39</v>
      </c>
      <c r="J612" s="37">
        <v>7398.39</v>
      </c>
      <c r="K612" s="37">
        <v>7398.39</v>
      </c>
      <c r="L612" s="37">
        <v>7398.39</v>
      </c>
      <c r="M612" s="37">
        <v>7398.39</v>
      </c>
      <c r="N612" s="37">
        <v>7398.39</v>
      </c>
      <c r="O612" s="37">
        <v>7398.39</v>
      </c>
      <c r="P612" s="37">
        <v>1353.9</v>
      </c>
      <c r="Q612" s="37">
        <v>1353.9</v>
      </c>
      <c r="R612" s="37">
        <v>1353.9</v>
      </c>
      <c r="S612" s="37">
        <v>1353.9</v>
      </c>
    </row>
    <row r="613" spans="2:19">
      <c r="B613" s="6">
        <v>1982</v>
      </c>
      <c r="C613" s="37">
        <v>10770.36</v>
      </c>
      <c r="D613" s="37">
        <v>10770.36</v>
      </c>
      <c r="E613" s="37">
        <v>10770.36</v>
      </c>
      <c r="F613" s="37">
        <v>10770.36</v>
      </c>
      <c r="G613" s="37">
        <v>10770.36</v>
      </c>
      <c r="H613" s="37">
        <v>10770.36</v>
      </c>
      <c r="I613" s="37">
        <v>10770.36</v>
      </c>
      <c r="J613" s="37">
        <v>10770.36</v>
      </c>
      <c r="K613" s="37">
        <v>10770.36</v>
      </c>
      <c r="L613" s="37">
        <v>10770.36</v>
      </c>
      <c r="M613" s="37">
        <v>10770.36</v>
      </c>
      <c r="N613" s="37">
        <v>10770.36</v>
      </c>
      <c r="O613" s="37">
        <v>10770.36</v>
      </c>
      <c r="P613" s="37">
        <v>10770.36</v>
      </c>
      <c r="Q613" s="37">
        <v>10770.36</v>
      </c>
      <c r="R613" s="37">
        <v>10770.36</v>
      </c>
      <c r="S613" s="37">
        <v>10770.36</v>
      </c>
    </row>
    <row r="614" spans="2:19">
      <c r="B614" s="6">
        <v>1981</v>
      </c>
      <c r="C614" s="37">
        <v>27891.98</v>
      </c>
      <c r="D614" s="37">
        <v>27891.98</v>
      </c>
      <c r="E614" s="37">
        <v>27891.98</v>
      </c>
      <c r="F614" s="37">
        <v>27891.98</v>
      </c>
      <c r="G614" s="37">
        <v>27891.98</v>
      </c>
      <c r="H614" s="37">
        <v>27891.98</v>
      </c>
      <c r="I614" s="37">
        <v>27891.98</v>
      </c>
      <c r="J614" s="37">
        <v>27891.98</v>
      </c>
      <c r="K614" s="37">
        <v>27891.98</v>
      </c>
      <c r="L614" s="37">
        <v>27891.98</v>
      </c>
      <c r="M614" s="37">
        <v>27891.98</v>
      </c>
      <c r="N614" s="37">
        <v>27891.98</v>
      </c>
      <c r="O614" s="37">
        <v>27891.98</v>
      </c>
      <c r="P614" s="37">
        <v>27891.98</v>
      </c>
      <c r="Q614" s="37">
        <v>27891.98</v>
      </c>
      <c r="R614" s="37">
        <v>27891.98</v>
      </c>
      <c r="S614" s="37">
        <v>27891.98</v>
      </c>
    </row>
    <row r="615" spans="2:19">
      <c r="B615" s="6">
        <v>1980</v>
      </c>
      <c r="C615" s="37">
        <v>1237.33</v>
      </c>
      <c r="D615" s="37">
        <v>1237.33</v>
      </c>
      <c r="E615" s="37">
        <v>1237.33</v>
      </c>
      <c r="F615" s="37">
        <v>1237.33</v>
      </c>
      <c r="G615" s="37">
        <v>1237.33</v>
      </c>
      <c r="H615" s="37">
        <v>1237.33</v>
      </c>
      <c r="I615" s="37">
        <v>1237.33</v>
      </c>
      <c r="J615" s="37">
        <v>1237.33</v>
      </c>
      <c r="K615" s="37">
        <v>1237.33</v>
      </c>
      <c r="L615" s="37">
        <v>1237.33</v>
      </c>
      <c r="M615" s="37">
        <v>1237.33</v>
      </c>
      <c r="N615" s="37">
        <v>1237.33</v>
      </c>
      <c r="O615" s="37">
        <v>1237.33</v>
      </c>
      <c r="P615" s="37">
        <v>1237.33</v>
      </c>
      <c r="Q615" s="37">
        <v>1237.33</v>
      </c>
      <c r="R615" s="37">
        <v>1237.33</v>
      </c>
      <c r="S615" s="37">
        <v>1237.33</v>
      </c>
    </row>
    <row r="616" spans="2:19">
      <c r="B616" s="6">
        <v>1979</v>
      </c>
      <c r="C616" s="37">
        <v>4221.74</v>
      </c>
      <c r="D616" s="37">
        <v>4221.74</v>
      </c>
      <c r="E616" s="37">
        <v>4221.74</v>
      </c>
      <c r="F616" s="37">
        <v>4221.74</v>
      </c>
      <c r="G616" s="37">
        <v>4221.74</v>
      </c>
      <c r="H616" s="37">
        <v>4221.74</v>
      </c>
      <c r="I616" s="37">
        <v>4221.74</v>
      </c>
      <c r="J616" s="37">
        <v>4221.74</v>
      </c>
      <c r="K616" s="37">
        <v>4221.74</v>
      </c>
      <c r="L616" s="37">
        <v>4221.74</v>
      </c>
      <c r="M616" s="37">
        <v>4221.74</v>
      </c>
      <c r="N616" s="37">
        <v>4221.74</v>
      </c>
      <c r="O616" s="37">
        <v>4221.74</v>
      </c>
      <c r="P616" s="37">
        <v>4221.74</v>
      </c>
      <c r="Q616" s="37">
        <v>4221.74</v>
      </c>
      <c r="R616" s="37">
        <v>4221.74</v>
      </c>
      <c r="S616" s="37">
        <v>4221.74</v>
      </c>
    </row>
    <row r="617" spans="2:19">
      <c r="B617" s="6">
        <v>1978</v>
      </c>
      <c r="C617" s="37">
        <v>1634.09</v>
      </c>
      <c r="D617" s="37">
        <v>1634.09</v>
      </c>
      <c r="E617" s="37">
        <v>1634.09</v>
      </c>
      <c r="F617" s="37">
        <v>1634.09</v>
      </c>
      <c r="G617" s="37">
        <v>1634.09</v>
      </c>
      <c r="H617" s="37">
        <v>1634.09</v>
      </c>
      <c r="I617" s="37">
        <v>1634.09</v>
      </c>
      <c r="J617" s="37">
        <v>1634.09</v>
      </c>
      <c r="K617" s="37">
        <v>1634.09</v>
      </c>
      <c r="L617" s="37">
        <v>1634.09</v>
      </c>
      <c r="M617" s="37">
        <v>1634.09</v>
      </c>
      <c r="N617" s="37">
        <v>1634.09</v>
      </c>
      <c r="O617" s="37">
        <v>1634.09</v>
      </c>
      <c r="P617" s="37">
        <v>1634.09</v>
      </c>
      <c r="Q617" s="37">
        <v>1634.09</v>
      </c>
      <c r="R617" s="37">
        <v>1634.09</v>
      </c>
      <c r="S617" s="37">
        <v>1634.09</v>
      </c>
    </row>
    <row r="618" spans="2:19">
      <c r="B618" s="6">
        <v>1977</v>
      </c>
      <c r="C618" s="37">
        <v>14355.54</v>
      </c>
      <c r="D618" s="37">
        <v>14355.54</v>
      </c>
      <c r="E618" s="37">
        <v>14355.54</v>
      </c>
      <c r="F618" s="37">
        <v>14355.54</v>
      </c>
      <c r="G618" s="37">
        <v>14355.54</v>
      </c>
      <c r="H618" s="37">
        <v>14355.54</v>
      </c>
      <c r="I618" s="37">
        <v>14355.54</v>
      </c>
      <c r="J618" s="37">
        <v>14355.54</v>
      </c>
      <c r="K618" s="37">
        <v>14355.54</v>
      </c>
      <c r="L618" s="37">
        <v>14355.54</v>
      </c>
      <c r="M618" s="37">
        <v>14355.54</v>
      </c>
      <c r="N618" s="37">
        <v>14355.54</v>
      </c>
      <c r="O618" s="37">
        <v>14355.54</v>
      </c>
      <c r="P618" s="37">
        <v>14355.54</v>
      </c>
      <c r="Q618" s="37">
        <v>14355.54</v>
      </c>
      <c r="R618" s="37">
        <v>14355.54</v>
      </c>
      <c r="S618" s="37">
        <v>14355.54</v>
      </c>
    </row>
    <row r="619" spans="2:19">
      <c r="B619" s="6">
        <v>1976</v>
      </c>
      <c r="C619" s="37">
        <v>2975.72</v>
      </c>
      <c r="D619" s="37">
        <v>2975.72</v>
      </c>
      <c r="E619" s="37">
        <v>2975.72</v>
      </c>
      <c r="F619" s="37">
        <v>2975.72</v>
      </c>
      <c r="G619" s="37">
        <v>2975.72</v>
      </c>
      <c r="H619" s="37">
        <v>2975.72</v>
      </c>
      <c r="I619" s="37">
        <v>2975.72</v>
      </c>
      <c r="J619" s="37">
        <v>2975.72</v>
      </c>
      <c r="K619" s="37">
        <v>2975.72</v>
      </c>
      <c r="L619" s="37">
        <v>2975.72</v>
      </c>
      <c r="M619" s="37">
        <v>2975.72</v>
      </c>
      <c r="N619" s="37">
        <v>2975.72</v>
      </c>
      <c r="O619" s="37">
        <v>2975.72</v>
      </c>
      <c r="P619" s="37">
        <v>2975.72</v>
      </c>
      <c r="Q619" s="37">
        <v>2975.72</v>
      </c>
      <c r="R619" s="37">
        <v>2975.72</v>
      </c>
      <c r="S619" s="37">
        <v>2975.72</v>
      </c>
    </row>
    <row r="620" spans="2:19">
      <c r="B620" s="6">
        <v>1975</v>
      </c>
      <c r="C620" s="37">
        <v>9370.4500000000007</v>
      </c>
      <c r="D620" s="37">
        <v>9370.4500000000007</v>
      </c>
      <c r="E620" s="37">
        <v>9370.4500000000007</v>
      </c>
      <c r="F620" s="37">
        <v>9370.4500000000007</v>
      </c>
      <c r="G620" s="37">
        <v>9370.4500000000007</v>
      </c>
      <c r="H620" s="37">
        <v>9370.4500000000007</v>
      </c>
      <c r="I620" s="37">
        <v>9370.4500000000007</v>
      </c>
      <c r="J620" s="37">
        <v>9370.4500000000007</v>
      </c>
      <c r="K620" s="37">
        <v>9370.4500000000007</v>
      </c>
      <c r="L620" s="37">
        <v>9370.4500000000007</v>
      </c>
      <c r="M620" s="37">
        <v>9370.4500000000007</v>
      </c>
      <c r="N620" s="37">
        <v>9370.4500000000007</v>
      </c>
      <c r="O620" s="37">
        <v>9370.4500000000007</v>
      </c>
      <c r="P620" s="37">
        <v>9370.4500000000007</v>
      </c>
      <c r="Q620" s="37">
        <v>9370.4500000000007</v>
      </c>
      <c r="R620" s="37">
        <v>9370.4500000000007</v>
      </c>
      <c r="S620" s="37">
        <v>9370.4500000000007</v>
      </c>
    </row>
    <row r="621" spans="2:19">
      <c r="B621" s="6">
        <v>1974</v>
      </c>
      <c r="C621" s="37">
        <v>4120.5</v>
      </c>
      <c r="D621" s="37">
        <v>4120.5</v>
      </c>
      <c r="E621" s="37">
        <v>4120.5</v>
      </c>
      <c r="F621" s="37">
        <v>4120.5</v>
      </c>
      <c r="G621" s="37">
        <v>4120.5</v>
      </c>
      <c r="H621" s="37">
        <v>4120.5</v>
      </c>
      <c r="I621" s="37">
        <v>4120.5</v>
      </c>
      <c r="J621" s="37">
        <v>4120.5</v>
      </c>
      <c r="K621" s="37">
        <v>4120.5</v>
      </c>
      <c r="L621" s="37">
        <v>4120.5</v>
      </c>
      <c r="M621" s="37">
        <v>4120.5</v>
      </c>
      <c r="N621" s="37">
        <v>4120.5</v>
      </c>
      <c r="O621" s="37">
        <v>4120.5</v>
      </c>
      <c r="P621" s="37"/>
      <c r="Q621" s="37"/>
      <c r="R621" s="37"/>
      <c r="S621" s="37"/>
    </row>
    <row r="622" spans="2:19">
      <c r="B622" s="6">
        <v>1973</v>
      </c>
      <c r="C622" s="37">
        <v>1824.81</v>
      </c>
      <c r="D622" s="37">
        <v>1824.81</v>
      </c>
      <c r="E622" s="37">
        <v>1824.81</v>
      </c>
      <c r="F622" s="37">
        <v>1824.81</v>
      </c>
      <c r="G622" s="37">
        <v>1824.81</v>
      </c>
      <c r="H622" s="37">
        <v>1824.81</v>
      </c>
      <c r="I622" s="37">
        <v>1824.81</v>
      </c>
      <c r="J622" s="37">
        <v>1824.81</v>
      </c>
      <c r="K622" s="37">
        <v>1824.81</v>
      </c>
      <c r="L622" s="37">
        <v>1824.81</v>
      </c>
      <c r="M622" s="37">
        <v>1824.81</v>
      </c>
      <c r="N622" s="37">
        <v>1824.81</v>
      </c>
      <c r="O622" s="37">
        <v>1824.81</v>
      </c>
      <c r="P622" s="37">
        <v>1824.81</v>
      </c>
      <c r="Q622" s="37">
        <v>1824.81</v>
      </c>
      <c r="R622" s="37">
        <v>1824.81</v>
      </c>
      <c r="S622" s="37">
        <v>1824.81</v>
      </c>
    </row>
    <row r="623" spans="2:19">
      <c r="B623" s="6">
        <v>1972</v>
      </c>
      <c r="C623" s="37">
        <v>901.92</v>
      </c>
      <c r="D623" s="37">
        <v>901.92</v>
      </c>
      <c r="E623" s="37">
        <v>901.92</v>
      </c>
      <c r="F623" s="37">
        <v>901.92</v>
      </c>
      <c r="G623" s="37">
        <v>901.92</v>
      </c>
      <c r="H623" s="37">
        <v>901.92</v>
      </c>
      <c r="I623" s="37">
        <v>901.92</v>
      </c>
      <c r="J623" s="37">
        <v>901.92</v>
      </c>
      <c r="K623" s="37">
        <v>901.92</v>
      </c>
      <c r="L623" s="37">
        <v>901.92</v>
      </c>
      <c r="M623" s="37">
        <v>901.92</v>
      </c>
      <c r="N623" s="37">
        <v>901.92</v>
      </c>
      <c r="O623" s="37">
        <v>901.92</v>
      </c>
      <c r="P623" s="37">
        <v>901.92</v>
      </c>
      <c r="Q623" s="37">
        <v>901.92</v>
      </c>
      <c r="R623" s="37">
        <v>901.92</v>
      </c>
      <c r="S623" s="37">
        <v>901.92</v>
      </c>
    </row>
    <row r="624" spans="2:19">
      <c r="B624" s="6">
        <v>1971</v>
      </c>
      <c r="C624" s="37">
        <v>4807.67</v>
      </c>
      <c r="D624" s="37">
        <v>4807.67</v>
      </c>
      <c r="E624" s="37">
        <v>4807.67</v>
      </c>
      <c r="F624" s="37">
        <v>4807.67</v>
      </c>
      <c r="G624" s="37">
        <v>4807.67</v>
      </c>
      <c r="H624" s="37">
        <v>4807.67</v>
      </c>
      <c r="I624" s="37">
        <v>4807.67</v>
      </c>
      <c r="J624" s="37">
        <v>4807.67</v>
      </c>
      <c r="K624" s="37">
        <v>4807.67</v>
      </c>
      <c r="L624" s="37">
        <v>4807.67</v>
      </c>
      <c r="M624" s="37">
        <v>4807.67</v>
      </c>
      <c r="N624" s="37">
        <v>4807.67</v>
      </c>
      <c r="O624" s="37">
        <v>4807.67</v>
      </c>
      <c r="P624" s="37">
        <v>2466.98</v>
      </c>
      <c r="Q624" s="37">
        <v>2466.98</v>
      </c>
      <c r="R624" s="37">
        <v>2466.98</v>
      </c>
      <c r="S624" s="37">
        <v>2466.98</v>
      </c>
    </row>
    <row r="625" spans="2:19">
      <c r="B625" s="6">
        <v>1970</v>
      </c>
      <c r="C625" s="37">
        <v>2117.7800000000002</v>
      </c>
      <c r="D625" s="37">
        <v>2117.7800000000002</v>
      </c>
      <c r="E625" s="37">
        <v>2117.7800000000002</v>
      </c>
      <c r="F625" s="37">
        <v>2117.7800000000002</v>
      </c>
      <c r="G625" s="37">
        <v>2117.7800000000002</v>
      </c>
      <c r="H625" s="37">
        <v>2117.7800000000002</v>
      </c>
      <c r="I625" s="37">
        <v>2117.7800000000002</v>
      </c>
      <c r="J625" s="37">
        <v>2117.7800000000002</v>
      </c>
      <c r="K625" s="37">
        <v>2117.7800000000002</v>
      </c>
      <c r="L625" s="37">
        <v>2117.7800000000002</v>
      </c>
      <c r="M625" s="37">
        <v>2117.7800000000002</v>
      </c>
      <c r="N625" s="37">
        <v>2117.7800000000002</v>
      </c>
      <c r="O625" s="37">
        <v>2117.7800000000002</v>
      </c>
      <c r="P625" s="37">
        <v>2117.7800000000002</v>
      </c>
      <c r="Q625" s="37">
        <v>2117.7800000000002</v>
      </c>
      <c r="R625" s="37">
        <v>2117.7800000000002</v>
      </c>
      <c r="S625" s="37">
        <v>2117.7800000000002</v>
      </c>
    </row>
    <row r="626" spans="2:19">
      <c r="B626" s="6">
        <v>1969</v>
      </c>
      <c r="C626" s="37">
        <v>3623.53</v>
      </c>
      <c r="D626" s="37">
        <v>3623.53</v>
      </c>
      <c r="E626" s="37">
        <v>3623.53</v>
      </c>
      <c r="F626" s="37">
        <v>3623.53</v>
      </c>
      <c r="G626" s="37">
        <v>3623.53</v>
      </c>
      <c r="H626" s="37">
        <v>3623.53</v>
      </c>
      <c r="I626" s="37">
        <v>3623.53</v>
      </c>
      <c r="J626" s="37">
        <v>3623.53</v>
      </c>
      <c r="K626" s="37">
        <v>3623.53</v>
      </c>
      <c r="L626" s="37">
        <v>3623.53</v>
      </c>
      <c r="M626" s="37">
        <v>3623.53</v>
      </c>
      <c r="N626" s="37">
        <v>3623.53</v>
      </c>
      <c r="O626" s="37">
        <v>3623.53</v>
      </c>
      <c r="P626" s="37">
        <v>3623.53</v>
      </c>
      <c r="Q626" s="37">
        <v>3623.53</v>
      </c>
      <c r="R626" s="37">
        <v>3623.53</v>
      </c>
      <c r="S626" s="37">
        <v>3623.53</v>
      </c>
    </row>
    <row r="627" spans="2:19">
      <c r="B627" s="6">
        <v>1968</v>
      </c>
      <c r="C627" s="37">
        <v>1787.99</v>
      </c>
      <c r="D627" s="37">
        <v>1787.99</v>
      </c>
      <c r="E627" s="37">
        <v>1787.99</v>
      </c>
      <c r="F627" s="37">
        <v>1787.99</v>
      </c>
      <c r="G627" s="37">
        <v>1787.99</v>
      </c>
      <c r="H627" s="37">
        <v>1787.99</v>
      </c>
      <c r="I627" s="37">
        <v>1787.99</v>
      </c>
      <c r="J627" s="37">
        <v>1787.99</v>
      </c>
      <c r="K627" s="37">
        <v>1787.99</v>
      </c>
      <c r="L627" s="37">
        <v>1787.99</v>
      </c>
      <c r="M627" s="37">
        <v>1787.99</v>
      </c>
      <c r="N627" s="37">
        <v>1787.99</v>
      </c>
      <c r="O627" s="37">
        <v>1787.99</v>
      </c>
      <c r="P627" s="37">
        <v>550.66</v>
      </c>
      <c r="Q627" s="37">
        <v>550.66</v>
      </c>
      <c r="R627" s="37">
        <v>550.66</v>
      </c>
      <c r="S627" s="37">
        <v>550.66</v>
      </c>
    </row>
    <row r="628" spans="2:19">
      <c r="B628" s="6">
        <v>1967</v>
      </c>
      <c r="C628" s="37">
        <v>1173.93</v>
      </c>
      <c r="D628" s="37">
        <v>1173.93</v>
      </c>
      <c r="E628" s="37">
        <v>1173.93</v>
      </c>
      <c r="F628" s="37">
        <v>1173.93</v>
      </c>
      <c r="G628" s="37">
        <v>1173.93</v>
      </c>
      <c r="H628" s="37">
        <v>1173.93</v>
      </c>
      <c r="I628" s="37">
        <v>1173.93</v>
      </c>
      <c r="J628" s="37">
        <v>1173.93</v>
      </c>
      <c r="K628" s="37">
        <v>1173.93</v>
      </c>
      <c r="L628" s="37">
        <v>1173.93</v>
      </c>
      <c r="M628" s="37">
        <v>1173.93</v>
      </c>
      <c r="N628" s="37">
        <v>1173.93</v>
      </c>
      <c r="O628" s="37">
        <v>1173.93</v>
      </c>
      <c r="P628" s="37">
        <v>1173.93</v>
      </c>
      <c r="Q628" s="37">
        <v>1173.93</v>
      </c>
      <c r="R628" s="37">
        <v>1173.93</v>
      </c>
      <c r="S628" s="37">
        <v>1173.93</v>
      </c>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v>4643.04</v>
      </c>
      <c r="D633" s="37">
        <v>4643.04</v>
      </c>
      <c r="E633" s="37">
        <v>4643.04</v>
      </c>
      <c r="F633" s="37">
        <v>4643.04</v>
      </c>
      <c r="G633" s="37">
        <v>4643.04</v>
      </c>
      <c r="H633" s="37">
        <v>4643.04</v>
      </c>
      <c r="I633" s="37">
        <v>4643.04</v>
      </c>
      <c r="J633" s="37">
        <v>4643.04</v>
      </c>
      <c r="K633" s="37">
        <v>4643.04</v>
      </c>
      <c r="L633" s="37">
        <v>4643.04</v>
      </c>
      <c r="M633" s="37">
        <v>4643.04</v>
      </c>
      <c r="N633" s="37">
        <v>4643.04</v>
      </c>
      <c r="O633" s="37">
        <v>4643.04</v>
      </c>
      <c r="P633" s="37">
        <v>4643.04</v>
      </c>
      <c r="Q633" s="37">
        <v>4643.04</v>
      </c>
      <c r="R633" s="37">
        <v>4643.04</v>
      </c>
      <c r="S633" s="37">
        <v>4643.04</v>
      </c>
    </row>
    <row r="634" spans="2:19">
      <c r="B634" s="6">
        <v>1961</v>
      </c>
      <c r="C634" s="37">
        <v>2385.1799999999998</v>
      </c>
      <c r="D634" s="37">
        <v>2385.1799999999998</v>
      </c>
      <c r="E634" s="37">
        <v>2385.1799999999998</v>
      </c>
      <c r="F634" s="37">
        <v>2385.1799999999998</v>
      </c>
      <c r="G634" s="37">
        <v>2385.1799999999998</v>
      </c>
      <c r="H634" s="37">
        <v>2385.1799999999998</v>
      </c>
      <c r="I634" s="37">
        <v>2385.1799999999998</v>
      </c>
      <c r="J634" s="37">
        <v>2385.1799999999998</v>
      </c>
      <c r="K634" s="37">
        <v>2385.1799999999998</v>
      </c>
      <c r="L634" s="37">
        <v>2385.1799999999998</v>
      </c>
      <c r="M634" s="37">
        <v>2385.1799999999998</v>
      </c>
      <c r="N634" s="37">
        <v>2385.1799999999998</v>
      </c>
      <c r="O634" s="37">
        <v>2385.1799999999998</v>
      </c>
      <c r="P634" s="37">
        <v>2385.1799999999998</v>
      </c>
      <c r="Q634" s="37">
        <v>2385.1799999999998</v>
      </c>
      <c r="R634" s="37">
        <v>2385.1799999999998</v>
      </c>
      <c r="S634" s="37">
        <v>2385.1799999999998</v>
      </c>
    </row>
    <row r="635" spans="2:19">
      <c r="B635" s="6">
        <v>1960</v>
      </c>
      <c r="C635" s="37">
        <v>871.24</v>
      </c>
      <c r="D635" s="37">
        <v>871.24</v>
      </c>
      <c r="E635" s="37">
        <v>871.24</v>
      </c>
      <c r="F635" s="37">
        <v>871.24</v>
      </c>
      <c r="G635" s="37">
        <v>871.24</v>
      </c>
      <c r="H635" s="37">
        <v>871.24</v>
      </c>
      <c r="I635" s="37">
        <v>871.24</v>
      </c>
      <c r="J635" s="37">
        <v>871.24</v>
      </c>
      <c r="K635" s="37">
        <v>871.24</v>
      </c>
      <c r="L635" s="37">
        <v>871.24</v>
      </c>
      <c r="M635" s="37">
        <v>871.24</v>
      </c>
      <c r="N635" s="37">
        <v>871.24</v>
      </c>
      <c r="O635" s="37">
        <v>871.24</v>
      </c>
      <c r="P635" s="37">
        <v>871.24</v>
      </c>
      <c r="Q635" s="37">
        <v>871.24</v>
      </c>
      <c r="R635" s="37">
        <v>871.24</v>
      </c>
      <c r="S635" s="37">
        <v>871.24</v>
      </c>
    </row>
    <row r="636" spans="2:19">
      <c r="B636" s="6">
        <v>1959</v>
      </c>
      <c r="C636" s="37">
        <v>6186.12</v>
      </c>
      <c r="D636" s="37">
        <v>6186.12</v>
      </c>
      <c r="E636" s="37">
        <v>6186.12</v>
      </c>
      <c r="F636" s="37">
        <v>6186.12</v>
      </c>
      <c r="G636" s="37">
        <v>6186.12</v>
      </c>
      <c r="H636" s="37">
        <v>6186.12</v>
      </c>
      <c r="I636" s="37">
        <v>6186.12</v>
      </c>
      <c r="J636" s="37">
        <v>6186.12</v>
      </c>
      <c r="K636" s="37">
        <v>6186.12</v>
      </c>
      <c r="L636" s="37">
        <v>6186.12</v>
      </c>
      <c r="M636" s="37">
        <v>6186.12</v>
      </c>
      <c r="N636" s="37">
        <v>6186.12</v>
      </c>
      <c r="O636" s="37">
        <v>6186.12</v>
      </c>
      <c r="P636" s="37">
        <v>6186.12</v>
      </c>
      <c r="Q636" s="37">
        <v>6186.12</v>
      </c>
      <c r="R636" s="37">
        <v>6186.12</v>
      </c>
      <c r="S636" s="37">
        <v>6186.12</v>
      </c>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v>2275.25</v>
      </c>
      <c r="D639" s="37">
        <v>2275.25</v>
      </c>
      <c r="E639" s="37">
        <v>2275.25</v>
      </c>
      <c r="F639" s="37">
        <v>2275.25</v>
      </c>
      <c r="G639" s="37">
        <v>2275.25</v>
      </c>
      <c r="H639" s="37">
        <v>2275.25</v>
      </c>
      <c r="I639" s="37">
        <v>2275.25</v>
      </c>
      <c r="J639" s="37">
        <v>2275.25</v>
      </c>
      <c r="K639" s="37">
        <v>2275.25</v>
      </c>
      <c r="L639" s="37">
        <v>2275.25</v>
      </c>
      <c r="M639" s="37">
        <v>2275.25</v>
      </c>
      <c r="N639" s="37">
        <v>2275.25</v>
      </c>
      <c r="O639" s="37">
        <v>2275.25</v>
      </c>
      <c r="P639" s="37">
        <v>2275.25</v>
      </c>
      <c r="Q639" s="37">
        <v>2275.25</v>
      </c>
      <c r="R639" s="37">
        <v>2275.25</v>
      </c>
      <c r="S639" s="37">
        <v>2275.25</v>
      </c>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v>240.31</v>
      </c>
      <c r="D641" s="37">
        <v>240.31</v>
      </c>
      <c r="E641" s="37">
        <v>240.31</v>
      </c>
      <c r="F641" s="37">
        <v>240.31</v>
      </c>
      <c r="G641" s="37">
        <v>240.31</v>
      </c>
      <c r="H641" s="37">
        <v>240.31</v>
      </c>
      <c r="I641" s="37">
        <v>240.31</v>
      </c>
      <c r="J641" s="37">
        <v>240.31</v>
      </c>
      <c r="K641" s="37">
        <v>240.31</v>
      </c>
      <c r="L641" s="37">
        <v>240.31</v>
      </c>
      <c r="M641" s="37">
        <v>240.31</v>
      </c>
      <c r="N641" s="37">
        <v>240.31</v>
      </c>
      <c r="O641" s="37">
        <v>240.31</v>
      </c>
      <c r="P641" s="37">
        <v>240.31</v>
      </c>
      <c r="Q641" s="37">
        <v>240.31</v>
      </c>
      <c r="R641" s="37">
        <v>240.31</v>
      </c>
      <c r="S641" s="37">
        <v>240.31</v>
      </c>
    </row>
    <row r="642" spans="2:19">
      <c r="B642" s="6">
        <v>1953</v>
      </c>
      <c r="C642" s="37">
        <v>17739.78</v>
      </c>
      <c r="D642" s="37">
        <v>17739.78</v>
      </c>
      <c r="E642" s="37">
        <v>17739.78</v>
      </c>
      <c r="F642" s="37">
        <v>17739.78</v>
      </c>
      <c r="G642" s="37">
        <v>17739.78</v>
      </c>
      <c r="H642" s="37">
        <v>17739.78</v>
      </c>
      <c r="I642" s="37">
        <v>17739.78</v>
      </c>
      <c r="J642" s="37">
        <v>17739.78</v>
      </c>
      <c r="K642" s="37">
        <v>17739.78</v>
      </c>
      <c r="L642" s="37">
        <v>17739.78</v>
      </c>
      <c r="M642" s="37">
        <v>17739.78</v>
      </c>
      <c r="N642" s="37">
        <v>17739.78</v>
      </c>
      <c r="O642" s="37">
        <v>17739.78</v>
      </c>
      <c r="P642" s="37">
        <v>17739.78</v>
      </c>
      <c r="Q642" s="37">
        <v>17739.78</v>
      </c>
      <c r="R642" s="37">
        <v>17739.78</v>
      </c>
      <c r="S642" s="37">
        <v>17739.78</v>
      </c>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v>8194.99</v>
      </c>
      <c r="D647" s="37">
        <v>8194.99</v>
      </c>
      <c r="E647" s="37">
        <v>8194.99</v>
      </c>
      <c r="F647" s="37">
        <v>8194.99</v>
      </c>
      <c r="G647" s="37">
        <v>8194.99</v>
      </c>
      <c r="H647" s="37">
        <v>8194.99</v>
      </c>
      <c r="I647" s="37">
        <v>8194.99</v>
      </c>
      <c r="J647" s="37">
        <v>8194.99</v>
      </c>
      <c r="K647" s="37">
        <v>8194.99</v>
      </c>
      <c r="L647" s="37">
        <v>8194.99</v>
      </c>
      <c r="M647" s="37">
        <v>8194.99</v>
      </c>
      <c r="N647" s="37">
        <v>8194.99</v>
      </c>
      <c r="O647" s="37">
        <v>8194.99</v>
      </c>
      <c r="P647" s="37">
        <v>8194.99</v>
      </c>
      <c r="Q647" s="37">
        <v>8194.99</v>
      </c>
      <c r="R647" s="37">
        <v>8194.99</v>
      </c>
      <c r="S647" s="37">
        <v>8194.99</v>
      </c>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448120.24</v>
      </c>
      <c r="D666" s="8">
        <f>SUM(D588:D665)</f>
        <v>498668.8899999999</v>
      </c>
      <c r="E666" s="8">
        <f>SUM(E587:E665)</f>
        <v>552807.39000000013</v>
      </c>
      <c r="F666" s="8">
        <f>SUM(F586:F665)</f>
        <v>552047.38000000012</v>
      </c>
      <c r="G666" s="8">
        <f>SUM(G585:G665)</f>
        <v>636258.65000000037</v>
      </c>
      <c r="H666" s="8">
        <f>SUM(H579:H665)</f>
        <v>671311.10000000033</v>
      </c>
      <c r="I666" s="8">
        <f>SUM(I579:I665)</f>
        <v>676714.54000000039</v>
      </c>
      <c r="J666" s="8">
        <f t="shared" ref="J666" si="9">SUM(J579:J665)</f>
        <v>740044.01000000024</v>
      </c>
      <c r="K666" s="8">
        <f>SUM(K579:K665)</f>
        <v>979531.04000000015</v>
      </c>
      <c r="L666" s="8">
        <f t="shared" ref="L666" si="10">SUM(L579:L665)</f>
        <v>1247905.03</v>
      </c>
      <c r="M666" s="8">
        <f>SUM(M579:M665)</f>
        <v>1367744.27</v>
      </c>
      <c r="N666" s="11">
        <f>SUM(N574:N665)</f>
        <v>1396529.61</v>
      </c>
      <c r="O666" s="11">
        <f>SUM(O574:O665)</f>
        <v>1369339.2600000002</v>
      </c>
      <c r="P666" s="11">
        <f>SUM(P574:P665)</f>
        <v>1371940.7300000002</v>
      </c>
      <c r="Q666" s="11">
        <f>SUM(Q574:Q665)</f>
        <v>1596766.2699999996</v>
      </c>
      <c r="R666" s="11">
        <f>SUM(R573:R665)</f>
        <v>1557037.5199999998</v>
      </c>
      <c r="S666" s="11">
        <f>SUM(S573:S665)</f>
        <v>1563954.3199999998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66095.682940000013</v>
      </c>
    </row>
    <row r="764" spans="1:19">
      <c r="A764" s="38"/>
      <c r="B764" s="6">
        <v>2021</v>
      </c>
      <c r="C764" s="36"/>
      <c r="D764" s="36"/>
      <c r="E764" s="36"/>
      <c r="F764" s="36"/>
      <c r="G764" s="36"/>
      <c r="H764" s="36"/>
      <c r="I764" s="36"/>
      <c r="J764" s="36"/>
      <c r="K764" s="36"/>
      <c r="L764" s="36"/>
      <c r="M764" s="36"/>
      <c r="N764" s="36"/>
      <c r="O764" s="36"/>
      <c r="P764" s="36"/>
      <c r="Q764" s="36"/>
      <c r="R764" s="37">
        <v>20399.659660000001</v>
      </c>
      <c r="S764" s="37">
        <v>18132.234839999997</v>
      </c>
    </row>
    <row r="765" spans="1:19">
      <c r="B765" s="6">
        <v>2020</v>
      </c>
      <c r="C765" s="36"/>
      <c r="D765" s="36"/>
      <c r="E765" s="36"/>
      <c r="F765" s="36"/>
      <c r="G765" s="36"/>
      <c r="H765" s="36"/>
      <c r="I765" s="36"/>
      <c r="J765" s="36"/>
      <c r="K765" s="36"/>
      <c r="L765" s="36"/>
      <c r="M765" s="36"/>
      <c r="N765" s="36"/>
      <c r="O765" s="36"/>
      <c r="P765" s="36"/>
      <c r="Q765" s="37">
        <v>95877.275970999995</v>
      </c>
      <c r="R765" s="37">
        <v>105071.48420199999</v>
      </c>
      <c r="S765" s="37">
        <v>106377.17057799999</v>
      </c>
    </row>
    <row r="766" spans="1:19">
      <c r="A766" s="40"/>
      <c r="B766" s="6">
        <v>2019</v>
      </c>
      <c r="C766" s="36"/>
      <c r="D766" s="36"/>
      <c r="E766" s="36"/>
      <c r="F766" s="36"/>
      <c r="G766" s="36"/>
      <c r="H766" s="36"/>
      <c r="I766" s="36"/>
      <c r="J766" s="36"/>
      <c r="K766" s="36"/>
      <c r="L766" s="36"/>
      <c r="M766" s="36"/>
      <c r="N766" s="36"/>
      <c r="O766" s="36"/>
      <c r="P766" s="37">
        <v>41296.190699999999</v>
      </c>
      <c r="Q766" s="37">
        <v>44271.414899999996</v>
      </c>
      <c r="R766" s="37">
        <v>48225.121300000006</v>
      </c>
      <c r="S766" s="37">
        <v>48773.995699999999</v>
      </c>
    </row>
    <row r="767" spans="1:19">
      <c r="A767" s="40"/>
      <c r="B767" s="6">
        <v>2018</v>
      </c>
      <c r="C767" s="36"/>
      <c r="D767" s="36"/>
      <c r="E767" s="36"/>
      <c r="F767" s="36"/>
      <c r="G767" s="36"/>
      <c r="H767" s="36"/>
      <c r="I767" s="36"/>
      <c r="J767" s="36"/>
      <c r="K767" s="36"/>
      <c r="L767" s="36"/>
      <c r="M767" s="36"/>
      <c r="N767" s="36"/>
      <c r="O767" s="37">
        <v>70916.888127999991</v>
      </c>
      <c r="P767" s="37">
        <v>56923.797963999998</v>
      </c>
      <c r="Q767" s="37">
        <v>61344.500577999992</v>
      </c>
      <c r="R767" s="37">
        <v>67227.167836000008</v>
      </c>
      <c r="S767" s="37">
        <v>68062.576203999997</v>
      </c>
    </row>
    <row r="768" spans="1:19">
      <c r="A768" s="40"/>
      <c r="B768" s="6">
        <v>2017</v>
      </c>
      <c r="C768" s="36"/>
      <c r="D768" s="36"/>
      <c r="E768" s="36"/>
      <c r="F768" s="36"/>
      <c r="G768" s="36"/>
      <c r="H768" s="36"/>
      <c r="I768" s="36"/>
      <c r="J768" s="36"/>
      <c r="K768" s="36"/>
      <c r="L768" s="36"/>
      <c r="M768" s="36"/>
      <c r="N768" s="37">
        <v>22346.13</v>
      </c>
      <c r="O768" s="37">
        <v>21880.037465096717</v>
      </c>
      <c r="P768" s="37">
        <v>18128.744321278384</v>
      </c>
      <c r="Q768" s="37">
        <v>18970.717932716569</v>
      </c>
      <c r="R768" s="37">
        <v>20203.607863751051</v>
      </c>
      <c r="S768" s="37">
        <v>21060.616718250629</v>
      </c>
    </row>
    <row r="769" spans="2:19">
      <c r="B769" s="6">
        <v>2016</v>
      </c>
      <c r="C769" s="36"/>
      <c r="D769" s="36"/>
      <c r="E769" s="36"/>
      <c r="F769" s="36"/>
      <c r="G769" s="36"/>
      <c r="H769" s="36"/>
      <c r="I769" s="36"/>
      <c r="J769" s="36"/>
      <c r="K769" s="36"/>
      <c r="L769" s="36"/>
      <c r="M769" s="37">
        <v>11326.22</v>
      </c>
      <c r="N769" s="37">
        <v>11135.17</v>
      </c>
      <c r="O769" s="37">
        <v>10902.914141295205</v>
      </c>
      <c r="P769" s="37">
        <v>9033.6290849453326</v>
      </c>
      <c r="Q769" s="37">
        <v>9453.1880555088319</v>
      </c>
      <c r="R769" s="37">
        <v>10067.542262405383</v>
      </c>
      <c r="S769" s="37">
        <v>10494.593357443229</v>
      </c>
    </row>
    <row r="770" spans="2:19">
      <c r="B770" s="6">
        <v>2015</v>
      </c>
      <c r="C770" s="36"/>
      <c r="D770" s="36"/>
      <c r="E770" s="36"/>
      <c r="F770" s="36"/>
      <c r="G770" s="36"/>
      <c r="H770" s="36"/>
      <c r="I770" s="36"/>
      <c r="J770" s="36"/>
      <c r="K770" s="36"/>
      <c r="L770" s="37">
        <v>24263.13</v>
      </c>
      <c r="M770" s="37">
        <v>24384.1</v>
      </c>
      <c r="N770" s="37">
        <v>23972.79</v>
      </c>
      <c r="O770" s="37">
        <v>23472.768812447433</v>
      </c>
      <c r="P770" s="37">
        <v>19448.40473843566</v>
      </c>
      <c r="Q770" s="37">
        <v>20351.668819175778</v>
      </c>
      <c r="R770" s="37">
        <v>21674.305508830948</v>
      </c>
      <c r="S770" s="37">
        <v>22593.699305298571</v>
      </c>
    </row>
    <row r="771" spans="2:19">
      <c r="B771" s="6">
        <v>2014</v>
      </c>
      <c r="C771" s="36"/>
      <c r="D771" s="36"/>
      <c r="E771" s="36"/>
      <c r="F771" s="36"/>
      <c r="G771" s="36"/>
      <c r="H771" s="36"/>
      <c r="I771" s="36"/>
      <c r="J771" s="36"/>
      <c r="K771" s="37">
        <v>59489.39</v>
      </c>
      <c r="L771" s="37">
        <v>59243.24</v>
      </c>
      <c r="M771" s="37">
        <v>59538.62</v>
      </c>
      <c r="N771" s="37">
        <v>58534.33</v>
      </c>
      <c r="O771" s="37">
        <v>57313.428920100923</v>
      </c>
      <c r="P771" s="37">
        <v>47487.144422203535</v>
      </c>
      <c r="Q771" s="37">
        <v>49692.643147182513</v>
      </c>
      <c r="R771" s="37">
        <v>52922.123423044577</v>
      </c>
      <c r="S771" s="37">
        <v>55167.00605382675</v>
      </c>
    </row>
    <row r="772" spans="2:19">
      <c r="B772" s="6">
        <v>2013</v>
      </c>
      <c r="C772" s="36"/>
      <c r="D772" s="36"/>
      <c r="E772" s="36"/>
      <c r="F772" s="36"/>
      <c r="G772" s="36"/>
      <c r="H772" s="36"/>
      <c r="I772" s="36"/>
      <c r="J772" s="37">
        <v>53908.55</v>
      </c>
      <c r="K772" s="37">
        <v>52416.39</v>
      </c>
      <c r="L772" s="37">
        <v>52199.51</v>
      </c>
      <c r="M772" s="37">
        <v>52459.77</v>
      </c>
      <c r="N772" s="37">
        <v>51574.879999999997</v>
      </c>
      <c r="O772" s="37">
        <v>50499.138179983165</v>
      </c>
      <c r="P772" s="37">
        <v>41841.151596299409</v>
      </c>
      <c r="Q772" s="37">
        <v>43784.427142136243</v>
      </c>
      <c r="R772" s="37">
        <v>46629.937762825895</v>
      </c>
      <c r="S772" s="37">
        <v>48607.914657695539</v>
      </c>
    </row>
    <row r="773" spans="2:19">
      <c r="B773" s="6">
        <v>2012</v>
      </c>
      <c r="C773" s="36"/>
      <c r="D773" s="36"/>
      <c r="E773" s="36"/>
      <c r="F773" s="36"/>
      <c r="G773" s="36"/>
      <c r="H773" s="36"/>
      <c r="I773" s="37">
        <v>12450.59</v>
      </c>
      <c r="J773" s="37">
        <v>12739.66</v>
      </c>
      <c r="K773" s="37">
        <v>12387.03</v>
      </c>
      <c r="L773" s="37">
        <v>12335.78</v>
      </c>
      <c r="M773" s="37">
        <v>12397.28</v>
      </c>
      <c r="N773" s="37">
        <v>12188.17</v>
      </c>
      <c r="O773" s="37">
        <v>11933.950810765347</v>
      </c>
      <c r="P773" s="37">
        <v>7524.6227420000005</v>
      </c>
      <c r="Q773" s="37">
        <v>7874.0972380000012</v>
      </c>
      <c r="R773" s="37">
        <v>8385.8277500000004</v>
      </c>
      <c r="S773" s="37">
        <v>8741.5428620000002</v>
      </c>
    </row>
    <row r="774" spans="2:19">
      <c r="B774" s="6">
        <v>2011</v>
      </c>
      <c r="C774" s="36"/>
      <c r="D774" s="36"/>
      <c r="E774" s="36"/>
      <c r="F774" s="36"/>
      <c r="G774" s="36"/>
      <c r="H774" s="37">
        <v>3882.74</v>
      </c>
      <c r="I774" s="37">
        <v>3965.67</v>
      </c>
      <c r="J774" s="37">
        <v>4057.74</v>
      </c>
      <c r="K774" s="37">
        <v>3945.43</v>
      </c>
      <c r="L774" s="37">
        <v>3929.1</v>
      </c>
      <c r="M774" s="37">
        <v>3948.69</v>
      </c>
      <c r="N774" s="37">
        <v>3882.09</v>
      </c>
      <c r="O774" s="37">
        <v>3801.1178957106804</v>
      </c>
      <c r="P774" s="37">
        <v>3149.4230563498731</v>
      </c>
      <c r="Q774" s="37">
        <v>3295.6952447434815</v>
      </c>
      <c r="R774" s="37">
        <v>3509.8795206055502</v>
      </c>
      <c r="S774" s="37">
        <v>3658.7637123633299</v>
      </c>
    </row>
    <row r="775" spans="2:19">
      <c r="B775" s="6">
        <v>2010</v>
      </c>
      <c r="C775" s="36"/>
      <c r="D775" s="36"/>
      <c r="E775" s="36"/>
      <c r="F775" s="36"/>
      <c r="G775" s="37">
        <v>12906.8</v>
      </c>
      <c r="H775" s="37">
        <v>12494.92</v>
      </c>
      <c r="I775" s="37">
        <v>12761.8</v>
      </c>
      <c r="J775" s="37">
        <v>13058.1</v>
      </c>
      <c r="K775" s="37">
        <v>10917.29</v>
      </c>
      <c r="L775" s="37">
        <v>10872.12</v>
      </c>
      <c r="M775" s="37">
        <v>10926.32</v>
      </c>
      <c r="N775" s="37">
        <v>10742.02</v>
      </c>
      <c r="O775" s="37">
        <v>10517.964410428931</v>
      </c>
      <c r="P775" s="37">
        <v>8714.6782943650123</v>
      </c>
      <c r="Q775" s="37">
        <v>9119.423875525652</v>
      </c>
      <c r="R775" s="37">
        <v>9712.0870479394453</v>
      </c>
      <c r="S775" s="37">
        <v>10124.060228763668</v>
      </c>
    </row>
    <row r="776" spans="2:19">
      <c r="B776" s="6">
        <v>2009</v>
      </c>
      <c r="C776" s="36"/>
      <c r="D776" s="36"/>
      <c r="E776" s="36"/>
      <c r="F776" s="37">
        <v>27422.73</v>
      </c>
      <c r="G776" s="37">
        <v>28523.35</v>
      </c>
      <c r="H776" s="37">
        <v>27613.13</v>
      </c>
      <c r="I776" s="37">
        <v>28202.91</v>
      </c>
      <c r="J776" s="37">
        <v>28857.72</v>
      </c>
      <c r="K776" s="37">
        <v>11035.01</v>
      </c>
      <c r="L776" s="37">
        <v>10989.35</v>
      </c>
      <c r="M776" s="37">
        <v>11044.14</v>
      </c>
      <c r="N776" s="37">
        <v>10857.85</v>
      </c>
      <c r="O776" s="37">
        <v>10631.378444070646</v>
      </c>
      <c r="P776" s="37">
        <v>8808.6476955424714</v>
      </c>
      <c r="Q776" s="37">
        <v>9217.7576030277542</v>
      </c>
      <c r="R776" s="37">
        <v>9816.811396131201</v>
      </c>
      <c r="S776" s="37">
        <v>10233.226837678721</v>
      </c>
    </row>
    <row r="777" spans="2:19">
      <c r="B777" s="6">
        <v>2008</v>
      </c>
      <c r="C777" s="36"/>
      <c r="D777" s="36"/>
      <c r="E777" s="37">
        <v>8740.01</v>
      </c>
      <c r="F777" s="37">
        <v>11576.88</v>
      </c>
      <c r="G777" s="37">
        <v>12041.53</v>
      </c>
      <c r="H777" s="37">
        <v>11657.26</v>
      </c>
      <c r="I777" s="37">
        <v>11906.25</v>
      </c>
      <c r="J777" s="37">
        <v>8374.5</v>
      </c>
      <c r="K777" s="37">
        <v>4690.3</v>
      </c>
      <c r="L777" s="37">
        <v>4670.8900000000003</v>
      </c>
      <c r="M777" s="37">
        <v>4694.18</v>
      </c>
      <c r="N777" s="37">
        <v>4615</v>
      </c>
      <c r="O777" s="37">
        <v>4518.7409587888978</v>
      </c>
      <c r="P777" s="37">
        <v>3744.0109335576112</v>
      </c>
      <c r="Q777" s="37">
        <v>3917.898233809924</v>
      </c>
      <c r="R777" s="37">
        <v>4172.5189234650961</v>
      </c>
      <c r="S777" s="37">
        <v>4349.511354079058</v>
      </c>
    </row>
    <row r="778" spans="2:19">
      <c r="B778" s="6">
        <v>2007</v>
      </c>
      <c r="C778" s="36"/>
      <c r="D778" s="37">
        <v>17471.13</v>
      </c>
      <c r="E778" s="37">
        <v>12766.16</v>
      </c>
      <c r="F778" s="37">
        <v>16909.86</v>
      </c>
      <c r="G778" s="37">
        <v>17588.54</v>
      </c>
      <c r="H778" s="37">
        <v>17027.27</v>
      </c>
      <c r="I778" s="37">
        <v>17390.95</v>
      </c>
      <c r="J778" s="37">
        <v>16167.39</v>
      </c>
      <c r="K778" s="37">
        <v>6852.29</v>
      </c>
      <c r="L778" s="37">
        <v>3018.19</v>
      </c>
      <c r="M778" s="37">
        <v>3033.24</v>
      </c>
      <c r="N778" s="37">
        <v>2982.07</v>
      </c>
      <c r="O778" s="37">
        <v>2919.870390243902</v>
      </c>
      <c r="P778" s="37">
        <v>2419.2638536585364</v>
      </c>
      <c r="Q778" s="37">
        <v>2531.6244390243905</v>
      </c>
      <c r="R778" s="37">
        <v>2696.1524390243899</v>
      </c>
      <c r="S778" s="37">
        <v>2810.5194634146342</v>
      </c>
    </row>
    <row r="779" spans="2:19">
      <c r="B779" s="6">
        <v>2006</v>
      </c>
      <c r="C779" s="37">
        <v>22244.05</v>
      </c>
      <c r="D779" s="37">
        <v>22420.44</v>
      </c>
      <c r="E779" s="37">
        <v>16382.62</v>
      </c>
      <c r="F779" s="37">
        <v>21700.17</v>
      </c>
      <c r="G779" s="37">
        <v>22571.11</v>
      </c>
      <c r="H779" s="37">
        <v>18214.27</v>
      </c>
      <c r="I779" s="37">
        <v>18603.310000000001</v>
      </c>
      <c r="J779" s="37">
        <v>5578.93</v>
      </c>
      <c r="K779" s="37">
        <v>4181.0600000000004</v>
      </c>
      <c r="L779" s="37">
        <v>4163.76</v>
      </c>
      <c r="M779" s="37">
        <v>4184.5200000000004</v>
      </c>
      <c r="N779" s="37">
        <v>4113.9399999999996</v>
      </c>
      <c r="O779" s="37">
        <v>4028.1319999999992</v>
      </c>
      <c r="P779" s="37">
        <v>3337.5159999999996</v>
      </c>
      <c r="Q779" s="37">
        <v>3492.5239999999999</v>
      </c>
      <c r="R779" s="37">
        <v>3719.4999999999995</v>
      </c>
      <c r="S779" s="37">
        <v>3877.2759999999998</v>
      </c>
    </row>
    <row r="780" spans="2:19">
      <c r="B780" s="6">
        <v>2005</v>
      </c>
      <c r="C780" s="37">
        <v>60030.75</v>
      </c>
      <c r="D780" s="37">
        <v>60498.25</v>
      </c>
      <c r="E780" s="37">
        <v>43419.21</v>
      </c>
      <c r="F780" s="37">
        <v>55638.19</v>
      </c>
      <c r="G780" s="37">
        <v>50089.65</v>
      </c>
      <c r="H780" s="37">
        <v>48491.22</v>
      </c>
      <c r="I780" s="37">
        <v>49526.94</v>
      </c>
      <c r="J780" s="37">
        <v>22543.27</v>
      </c>
      <c r="K780" s="37">
        <v>17963.580000000002</v>
      </c>
      <c r="L780" s="37">
        <v>17889.259999999998</v>
      </c>
      <c r="M780" s="37">
        <v>17978.45</v>
      </c>
      <c r="N780" s="37">
        <v>17675.189999999999</v>
      </c>
      <c r="O780" s="37">
        <v>17306.523295206054</v>
      </c>
      <c r="P780" s="37">
        <v>14339.350945332211</v>
      </c>
      <c r="Q780" s="37">
        <v>15005.32950883095</v>
      </c>
      <c r="R780" s="37">
        <v>15980.512405382673</v>
      </c>
      <c r="S780" s="37">
        <v>16658.383443229603</v>
      </c>
    </row>
    <row r="781" spans="2:19">
      <c r="B781" s="6">
        <v>2004</v>
      </c>
      <c r="C781" s="37">
        <v>30843.919999999998</v>
      </c>
      <c r="D781" s="37">
        <v>30390.560000000001</v>
      </c>
      <c r="E781" s="37">
        <v>22206.38</v>
      </c>
      <c r="F781" s="37">
        <v>26459.48</v>
      </c>
      <c r="G781" s="37">
        <v>27521.439999999999</v>
      </c>
      <c r="H781" s="37">
        <v>26643.19</v>
      </c>
      <c r="I781" s="37">
        <v>27212.26</v>
      </c>
      <c r="J781" s="37">
        <v>5480.35</v>
      </c>
      <c r="K781" s="37">
        <v>250.14</v>
      </c>
      <c r="L781" s="37">
        <v>249.1</v>
      </c>
      <c r="M781" s="37">
        <v>250.35</v>
      </c>
      <c r="N781" s="37">
        <v>246.12</v>
      </c>
      <c r="O781" s="37">
        <v>240.98646257359121</v>
      </c>
      <c r="P781" s="37">
        <v>199.66976619007568</v>
      </c>
      <c r="Q781" s="37">
        <v>208.94325315391086</v>
      </c>
      <c r="R781" s="37">
        <v>222.52228763666946</v>
      </c>
      <c r="S781" s="37">
        <v>231.96137258200167</v>
      </c>
    </row>
    <row r="782" spans="2:19">
      <c r="B782" s="6">
        <v>2003</v>
      </c>
      <c r="C782" s="37">
        <v>110170.03</v>
      </c>
      <c r="D782" s="37">
        <v>111930.79</v>
      </c>
      <c r="E782" s="37">
        <v>78718.460000000006</v>
      </c>
      <c r="F782" s="37">
        <v>104269.3</v>
      </c>
      <c r="G782" s="37">
        <v>108454.2</v>
      </c>
      <c r="H782" s="37">
        <v>104993.27</v>
      </c>
      <c r="I782" s="37">
        <v>107235.81</v>
      </c>
      <c r="J782" s="37">
        <v>85759.4</v>
      </c>
      <c r="K782" s="37">
        <v>83385.63</v>
      </c>
      <c r="L782" s="37">
        <v>83040.600000000006</v>
      </c>
      <c r="M782" s="37">
        <v>83454.63</v>
      </c>
      <c r="N782" s="37">
        <v>82046.929999999993</v>
      </c>
      <c r="O782" s="37">
        <v>80335.606312867938</v>
      </c>
      <c r="P782" s="37">
        <v>66562.210830950367</v>
      </c>
      <c r="Q782" s="37">
        <v>69653.63426576955</v>
      </c>
      <c r="R782" s="37">
        <v>74180.361438183332</v>
      </c>
      <c r="S782" s="37">
        <v>77326.988862909988</v>
      </c>
    </row>
    <row r="783" spans="2:19">
      <c r="B783" s="6">
        <v>2002</v>
      </c>
      <c r="C783" s="37">
        <v>22343.42</v>
      </c>
      <c r="D783" s="37">
        <v>17166.079999999998</v>
      </c>
      <c r="E783" s="37">
        <v>12767.27</v>
      </c>
      <c r="F783" s="37">
        <v>16641.329999999998</v>
      </c>
      <c r="G783" s="37">
        <v>17275.849999999999</v>
      </c>
      <c r="H783" s="37">
        <v>16751.099999999999</v>
      </c>
      <c r="I783" s="37">
        <v>17091.11</v>
      </c>
      <c r="J783" s="37">
        <v>831.87</v>
      </c>
      <c r="K783" s="37">
        <v>831.87</v>
      </c>
      <c r="L783" s="37">
        <v>831.87</v>
      </c>
      <c r="M783" s="37">
        <v>831.87</v>
      </c>
      <c r="N783" s="37">
        <v>831.87</v>
      </c>
      <c r="O783" s="37">
        <v>831.87</v>
      </c>
      <c r="P783" s="37">
        <v>831.87</v>
      </c>
      <c r="Q783" s="37">
        <v>831.87</v>
      </c>
      <c r="R783" s="37">
        <v>831.87</v>
      </c>
      <c r="S783" s="37">
        <v>831.87</v>
      </c>
    </row>
    <row r="784" spans="2:19">
      <c r="B784" s="6">
        <v>2001</v>
      </c>
      <c r="C784" s="37">
        <v>6336.98</v>
      </c>
      <c r="D784" s="37">
        <v>6387.23</v>
      </c>
      <c r="E784" s="37">
        <v>4667.1499999999996</v>
      </c>
      <c r="F784" s="37">
        <v>6182.03</v>
      </c>
      <c r="G784" s="37">
        <v>6430.15</v>
      </c>
      <c r="H784" s="37">
        <v>6224.96</v>
      </c>
      <c r="I784" s="37">
        <v>6357.91</v>
      </c>
      <c r="J784" s="37"/>
      <c r="K784" s="37"/>
      <c r="L784" s="37"/>
      <c r="M784" s="37"/>
      <c r="N784" s="37"/>
      <c r="O784" s="37"/>
      <c r="P784" s="37"/>
      <c r="Q784" s="37"/>
      <c r="R784" s="37"/>
      <c r="S784" s="37"/>
    </row>
    <row r="785" spans="2:19">
      <c r="B785" s="6">
        <v>2000</v>
      </c>
      <c r="C785" s="37">
        <v>74629.27</v>
      </c>
      <c r="D785" s="37">
        <v>75221.08</v>
      </c>
      <c r="E785" s="37">
        <v>54964.03</v>
      </c>
      <c r="F785" s="37">
        <v>72804.53</v>
      </c>
      <c r="G785" s="37">
        <v>75726.58</v>
      </c>
      <c r="H785" s="37">
        <v>73310.039999999994</v>
      </c>
      <c r="I785" s="37">
        <v>74875.86</v>
      </c>
      <c r="J785" s="37">
        <v>67897.66</v>
      </c>
      <c r="K785" s="37">
        <v>66018.289999999994</v>
      </c>
      <c r="L785" s="37">
        <v>65745.13</v>
      </c>
      <c r="M785" s="37">
        <v>66072.929999999993</v>
      </c>
      <c r="N785" s="37">
        <v>64958.42</v>
      </c>
      <c r="O785" s="37">
        <v>63603.52612615643</v>
      </c>
      <c r="P785" s="37">
        <v>52698.815754415475</v>
      </c>
      <c r="Q785" s="37">
        <v>55146.36597813289</v>
      </c>
      <c r="R785" s="37">
        <v>58730.278805719092</v>
      </c>
      <c r="S785" s="37">
        <v>61221.535283431454</v>
      </c>
    </row>
    <row r="786" spans="2:19">
      <c r="B786" s="6">
        <v>1999</v>
      </c>
      <c r="C786" s="37">
        <v>12578.39</v>
      </c>
      <c r="D786" s="37">
        <v>12678.14</v>
      </c>
      <c r="E786" s="37">
        <v>9263.92</v>
      </c>
      <c r="F786" s="37">
        <v>12270.84</v>
      </c>
      <c r="G786" s="37">
        <v>11320.03</v>
      </c>
      <c r="H786" s="37">
        <v>10958.79</v>
      </c>
      <c r="I786" s="37">
        <v>11192.86</v>
      </c>
      <c r="J786" s="37"/>
      <c r="K786" s="37"/>
      <c r="L786" s="37"/>
      <c r="M786" s="37"/>
      <c r="N786" s="37"/>
      <c r="O786" s="37"/>
      <c r="P786" s="37"/>
      <c r="Q786" s="37"/>
      <c r="R786" s="37"/>
      <c r="S786" s="37"/>
    </row>
    <row r="787" spans="2:19">
      <c r="B787" s="6">
        <v>1998</v>
      </c>
      <c r="C787" s="37">
        <v>18658.32</v>
      </c>
      <c r="D787" s="37">
        <v>18722.080000000002</v>
      </c>
      <c r="E787" s="37">
        <v>16539.79</v>
      </c>
      <c r="F787" s="37">
        <v>18461.740000000002</v>
      </c>
      <c r="G787" s="37">
        <v>18776.53</v>
      </c>
      <c r="H787" s="37">
        <v>18516.2</v>
      </c>
      <c r="I787" s="37">
        <v>18684.89</v>
      </c>
      <c r="J787" s="37">
        <v>10618.52</v>
      </c>
      <c r="K787" s="37">
        <v>10618.52</v>
      </c>
      <c r="L787" s="37">
        <v>10618.52</v>
      </c>
      <c r="M787" s="37">
        <v>10618.52</v>
      </c>
      <c r="N787" s="37">
        <v>10618.52</v>
      </c>
      <c r="O787" s="37">
        <v>10618.52</v>
      </c>
      <c r="P787" s="37">
        <v>10618.52</v>
      </c>
      <c r="Q787" s="37">
        <v>10618.52</v>
      </c>
      <c r="R787" s="37">
        <v>10618.52</v>
      </c>
      <c r="S787" s="37">
        <v>10618.52</v>
      </c>
    </row>
    <row r="788" spans="2:19">
      <c r="B788" s="6">
        <v>1997</v>
      </c>
      <c r="C788" s="37">
        <v>15264.34</v>
      </c>
      <c r="D788" s="37">
        <v>15313.8</v>
      </c>
      <c r="E788" s="37">
        <v>13620.59</v>
      </c>
      <c r="F788" s="37">
        <v>15111.810000000001</v>
      </c>
      <c r="G788" s="37">
        <v>15356.060000000001</v>
      </c>
      <c r="H788" s="37">
        <v>15154.07</v>
      </c>
      <c r="I788" s="37">
        <v>15284.95</v>
      </c>
      <c r="J788" s="37">
        <v>9026.35</v>
      </c>
      <c r="K788" s="37">
        <v>9026.35</v>
      </c>
      <c r="L788" s="37">
        <v>9026.35</v>
      </c>
      <c r="M788" s="37">
        <v>9026.35</v>
      </c>
      <c r="N788" s="37">
        <v>9026.35</v>
      </c>
      <c r="O788" s="37">
        <v>9026.35</v>
      </c>
      <c r="P788" s="37">
        <v>9026.35</v>
      </c>
      <c r="Q788" s="37">
        <v>9026.35</v>
      </c>
      <c r="R788" s="37">
        <v>9026.35</v>
      </c>
      <c r="S788" s="37">
        <v>9026.35</v>
      </c>
    </row>
    <row r="789" spans="2:19">
      <c r="B789" s="6">
        <v>1996</v>
      </c>
      <c r="C789" s="37">
        <v>4070.68</v>
      </c>
      <c r="D789" s="37">
        <v>4093.53</v>
      </c>
      <c r="E789" s="37">
        <v>3311.28</v>
      </c>
      <c r="F789" s="37">
        <v>4000.21</v>
      </c>
      <c r="G789" s="37">
        <v>4113.05</v>
      </c>
      <c r="H789" s="37">
        <v>4019.74</v>
      </c>
      <c r="I789" s="37">
        <v>4080.2</v>
      </c>
      <c r="J789" s="37">
        <v>1188.75</v>
      </c>
      <c r="K789" s="37">
        <v>1188.75</v>
      </c>
      <c r="L789" s="37">
        <v>1188.75</v>
      </c>
      <c r="M789" s="37">
        <v>1188.75</v>
      </c>
      <c r="N789" s="37">
        <v>1188.75</v>
      </c>
      <c r="O789" s="37">
        <v>1188.75</v>
      </c>
      <c r="P789" s="37">
        <v>1188.75</v>
      </c>
      <c r="Q789" s="37">
        <v>1188.75</v>
      </c>
      <c r="R789" s="37">
        <v>1188.75</v>
      </c>
      <c r="S789" s="37">
        <v>1188.75</v>
      </c>
    </row>
    <row r="790" spans="2:19">
      <c r="B790" s="6">
        <v>1995</v>
      </c>
      <c r="C790" s="37">
        <v>17045.62</v>
      </c>
      <c r="D790" s="37">
        <v>17144.310000000001</v>
      </c>
      <c r="E790" s="37">
        <v>13766.29</v>
      </c>
      <c r="F790" s="37">
        <v>16741.329999999998</v>
      </c>
      <c r="G790" s="37">
        <v>17228.599999999999</v>
      </c>
      <c r="H790" s="37">
        <v>16825.63</v>
      </c>
      <c r="I790" s="37">
        <v>17086.739999999998</v>
      </c>
      <c r="J790" s="37">
        <v>4600.6099999999997</v>
      </c>
      <c r="K790" s="37">
        <v>4600.6099999999997</v>
      </c>
      <c r="L790" s="37">
        <v>4600.6099999999997</v>
      </c>
      <c r="M790" s="37">
        <v>4600.6099999999997</v>
      </c>
      <c r="N790" s="37">
        <v>4600.6099999999997</v>
      </c>
      <c r="O790" s="37">
        <v>4600.6099999999997</v>
      </c>
      <c r="P790" s="37">
        <v>4600.6099999999997</v>
      </c>
      <c r="Q790" s="37">
        <v>4600.6099999999997</v>
      </c>
      <c r="R790" s="37">
        <v>4600.6099999999997</v>
      </c>
      <c r="S790" s="37">
        <v>4600.6099999999997</v>
      </c>
    </row>
    <row r="791" spans="2:19">
      <c r="B791" s="6">
        <v>1994</v>
      </c>
      <c r="C791" s="37">
        <v>111644</v>
      </c>
      <c r="D791" s="37">
        <v>13983.27</v>
      </c>
      <c r="E791" s="37">
        <v>11375.83</v>
      </c>
      <c r="F791" s="37">
        <v>13672.22</v>
      </c>
      <c r="G791" s="37">
        <v>14048.34</v>
      </c>
      <c r="H791" s="37">
        <v>13737.289999999999</v>
      </c>
      <c r="I791" s="37">
        <v>13938.83</v>
      </c>
      <c r="J791" s="37">
        <v>4300.99</v>
      </c>
      <c r="K791" s="37">
        <v>4300.99</v>
      </c>
      <c r="L791" s="37">
        <v>4300.99</v>
      </c>
      <c r="M791" s="37">
        <v>4300.99</v>
      </c>
      <c r="N791" s="37">
        <v>4300.99</v>
      </c>
      <c r="O791" s="37">
        <v>4300.99</v>
      </c>
      <c r="P791" s="37">
        <v>4300.99</v>
      </c>
      <c r="Q791" s="37">
        <v>4300.99</v>
      </c>
      <c r="R791" s="37">
        <v>4300.99</v>
      </c>
      <c r="S791" s="37">
        <v>4300.99</v>
      </c>
    </row>
    <row r="792" spans="2:19">
      <c r="B792" s="6">
        <v>1993</v>
      </c>
      <c r="C792" s="37">
        <v>11107.76</v>
      </c>
      <c r="D792" s="37">
        <v>11142.25</v>
      </c>
      <c r="E792" s="37">
        <v>9961.64</v>
      </c>
      <c r="F792" s="37">
        <v>11001.41</v>
      </c>
      <c r="G792" s="37">
        <v>11171.71</v>
      </c>
      <c r="H792" s="37">
        <v>11030.869999999999</v>
      </c>
      <c r="I792" s="37">
        <v>11122.130000000001</v>
      </c>
      <c r="J792" s="37">
        <v>6758.26</v>
      </c>
      <c r="K792" s="37">
        <v>6758.26</v>
      </c>
      <c r="L792" s="37">
        <v>6758.26</v>
      </c>
      <c r="M792" s="37">
        <v>6758.26</v>
      </c>
      <c r="N792" s="37">
        <v>6758.26</v>
      </c>
      <c r="O792" s="37">
        <v>6758.26</v>
      </c>
      <c r="P792" s="37">
        <v>6758.26</v>
      </c>
      <c r="Q792" s="37">
        <v>6758.26</v>
      </c>
      <c r="R792" s="37">
        <v>6758.26</v>
      </c>
      <c r="S792" s="37">
        <v>6758.26</v>
      </c>
    </row>
    <row r="793" spans="2:19">
      <c r="B793" s="6">
        <v>1992</v>
      </c>
      <c r="C793" s="37">
        <v>28039.08</v>
      </c>
      <c r="D793" s="37">
        <v>28170.07</v>
      </c>
      <c r="E793" s="37">
        <v>23686.46</v>
      </c>
      <c r="F793" s="37">
        <v>27635.200000000001</v>
      </c>
      <c r="G793" s="37">
        <v>28281.949999999997</v>
      </c>
      <c r="H793" s="37">
        <v>27747.09</v>
      </c>
      <c r="I793" s="37">
        <v>28093.660000000003</v>
      </c>
      <c r="J793" s="37">
        <v>11520.94</v>
      </c>
      <c r="K793" s="37">
        <v>11520.94</v>
      </c>
      <c r="L793" s="37">
        <v>11520.94</v>
      </c>
      <c r="M793" s="37">
        <v>11520.94</v>
      </c>
      <c r="N793" s="37">
        <v>11520.94</v>
      </c>
      <c r="O793" s="37">
        <v>11520.94</v>
      </c>
      <c r="P793" s="37">
        <v>11520.94</v>
      </c>
      <c r="Q793" s="37">
        <v>11520.94</v>
      </c>
      <c r="R793" s="37">
        <v>11520.94</v>
      </c>
      <c r="S793" s="37">
        <v>11520.94</v>
      </c>
    </row>
    <row r="794" spans="2:19">
      <c r="B794" s="6">
        <v>1991</v>
      </c>
      <c r="C794" s="37">
        <v>75428.59</v>
      </c>
      <c r="D794" s="37">
        <v>76013.289999999994</v>
      </c>
      <c r="E794" s="37">
        <v>55999.21</v>
      </c>
      <c r="F794" s="37">
        <v>73625.73</v>
      </c>
      <c r="G794" s="37">
        <v>76512.73</v>
      </c>
      <c r="H794" s="37">
        <v>74125.17</v>
      </c>
      <c r="I794" s="37">
        <v>75672.209999999992</v>
      </c>
      <c r="J794" s="37">
        <v>1694.42</v>
      </c>
      <c r="K794" s="37">
        <v>1694.42</v>
      </c>
      <c r="L794" s="37">
        <v>1694.42</v>
      </c>
      <c r="M794" s="37">
        <v>1694.42</v>
      </c>
      <c r="N794" s="37">
        <v>1694.42</v>
      </c>
      <c r="O794" s="37">
        <v>1694.42</v>
      </c>
      <c r="P794" s="37">
        <v>1694.42</v>
      </c>
      <c r="Q794" s="37">
        <v>1694.42</v>
      </c>
      <c r="R794" s="37">
        <v>1694.42</v>
      </c>
      <c r="S794" s="37">
        <v>1694.42</v>
      </c>
    </row>
    <row r="795" spans="2:19">
      <c r="B795" s="6">
        <v>1990</v>
      </c>
      <c r="C795" s="37">
        <v>25334.14</v>
      </c>
      <c r="D795" s="37">
        <v>25417.15</v>
      </c>
      <c r="E795" s="37">
        <v>22575.68</v>
      </c>
      <c r="F795" s="37">
        <v>25078.18</v>
      </c>
      <c r="G795" s="37">
        <v>25488.059999999998</v>
      </c>
      <c r="H795" s="37">
        <v>25149.09</v>
      </c>
      <c r="I795" s="37">
        <v>25368.73</v>
      </c>
      <c r="J795" s="37">
        <v>14865.81</v>
      </c>
      <c r="K795" s="37">
        <v>14865.81</v>
      </c>
      <c r="L795" s="37">
        <v>14865.81</v>
      </c>
      <c r="M795" s="37">
        <v>14865.81</v>
      </c>
      <c r="N795" s="37">
        <v>14865.81</v>
      </c>
      <c r="O795" s="37">
        <v>14865.81</v>
      </c>
      <c r="P795" s="37">
        <v>14865.81</v>
      </c>
      <c r="Q795" s="37">
        <v>14865.81</v>
      </c>
      <c r="R795" s="37">
        <v>14865.81</v>
      </c>
      <c r="S795" s="37">
        <v>14865.81</v>
      </c>
    </row>
    <row r="796" spans="2:19">
      <c r="B796" s="6">
        <v>1989</v>
      </c>
      <c r="C796" s="37">
        <v>7692.56</v>
      </c>
      <c r="D796" s="37">
        <v>7753.56</v>
      </c>
      <c r="E796" s="37">
        <v>5665.53</v>
      </c>
      <c r="F796" s="37">
        <v>7504.47</v>
      </c>
      <c r="G796" s="37">
        <v>7805.67</v>
      </c>
      <c r="H796" s="37">
        <v>7556.58</v>
      </c>
      <c r="I796" s="37">
        <v>7717.98</v>
      </c>
      <c r="J796" s="37"/>
      <c r="K796" s="37"/>
      <c r="L796" s="37"/>
      <c r="M796" s="37"/>
      <c r="N796" s="37"/>
      <c r="O796" s="37"/>
      <c r="P796" s="37"/>
      <c r="Q796" s="37"/>
      <c r="R796" s="37"/>
      <c r="S796" s="37"/>
    </row>
    <row r="797" spans="2:19">
      <c r="B797" s="6">
        <v>1988</v>
      </c>
      <c r="C797" s="37">
        <v>8954.11</v>
      </c>
      <c r="D797" s="37">
        <v>9005.57</v>
      </c>
      <c r="E797" s="37">
        <v>7244.3099999999995</v>
      </c>
      <c r="F797" s="37">
        <v>8795.4599999999991</v>
      </c>
      <c r="G797" s="37">
        <v>9049.52</v>
      </c>
      <c r="H797" s="37">
        <v>8839.41</v>
      </c>
      <c r="I797" s="37">
        <v>8975.5499999999993</v>
      </c>
      <c r="J797" s="37">
        <v>2465.4499999999998</v>
      </c>
      <c r="K797" s="37">
        <v>2465.4499999999998</v>
      </c>
      <c r="L797" s="37">
        <v>2465.4499999999998</v>
      </c>
      <c r="M797" s="37">
        <v>2465.4499999999998</v>
      </c>
      <c r="N797" s="37">
        <v>2465.4499999999998</v>
      </c>
      <c r="O797" s="37">
        <v>2465.4499999999998</v>
      </c>
      <c r="P797" s="37">
        <v>2465.4499999999998</v>
      </c>
      <c r="Q797" s="37">
        <v>2465.4499999999998</v>
      </c>
      <c r="R797" s="37">
        <v>2465.4499999999998</v>
      </c>
      <c r="S797" s="37">
        <v>2465.4499999999998</v>
      </c>
    </row>
    <row r="798" spans="2:19">
      <c r="B798" s="6">
        <v>1987</v>
      </c>
      <c r="C798" s="37">
        <v>13562.640000000001</v>
      </c>
      <c r="D798" s="37">
        <v>13605.150000000001</v>
      </c>
      <c r="E798" s="37">
        <v>12149.85</v>
      </c>
      <c r="F798" s="37">
        <v>13431.54</v>
      </c>
      <c r="G798" s="37">
        <v>13641.470000000001</v>
      </c>
      <c r="H798" s="37">
        <v>13467.86</v>
      </c>
      <c r="I798" s="37">
        <v>13580.35</v>
      </c>
      <c r="J798" s="37">
        <v>8201.1200000000008</v>
      </c>
      <c r="K798" s="37">
        <v>8201.1200000000008</v>
      </c>
      <c r="L798" s="37">
        <v>8201.1200000000008</v>
      </c>
      <c r="M798" s="37">
        <v>8201.1200000000008</v>
      </c>
      <c r="N798" s="37">
        <v>8201.1200000000008</v>
      </c>
      <c r="O798" s="37">
        <v>8201.1200000000008</v>
      </c>
      <c r="P798" s="37">
        <v>8201.1200000000008</v>
      </c>
      <c r="Q798" s="37">
        <v>8201.1200000000008</v>
      </c>
      <c r="R798" s="37">
        <v>8201.1200000000008</v>
      </c>
      <c r="S798" s="37">
        <v>8201.1200000000008</v>
      </c>
    </row>
    <row r="799" spans="2:19">
      <c r="B799" s="6">
        <v>1986</v>
      </c>
      <c r="C799" s="37">
        <v>2513.94</v>
      </c>
      <c r="D799" s="37">
        <v>2533.88</v>
      </c>
      <c r="E799" s="37">
        <v>1851.51</v>
      </c>
      <c r="F799" s="37">
        <v>2452.48</v>
      </c>
      <c r="G799" s="37">
        <v>2550.91</v>
      </c>
      <c r="H799" s="37">
        <v>2469.5</v>
      </c>
      <c r="I799" s="37">
        <v>2522.25</v>
      </c>
      <c r="J799" s="37"/>
      <c r="K799" s="37"/>
      <c r="L799" s="37"/>
      <c r="M799" s="37"/>
      <c r="N799" s="37"/>
      <c r="O799" s="37"/>
      <c r="P799" s="37"/>
      <c r="Q799" s="37"/>
      <c r="R799" s="37"/>
      <c r="S799" s="37"/>
    </row>
    <row r="800" spans="2:19">
      <c r="B800" s="6">
        <v>1985</v>
      </c>
      <c r="C800" s="37">
        <v>2518.59</v>
      </c>
      <c r="D800" s="37">
        <v>2538.56</v>
      </c>
      <c r="E800" s="37">
        <v>1854.92</v>
      </c>
      <c r="F800" s="37">
        <v>2457.0100000000002</v>
      </c>
      <c r="G800" s="37">
        <v>2555.62</v>
      </c>
      <c r="H800" s="37">
        <v>2474.0700000000002</v>
      </c>
      <c r="I800" s="37">
        <v>2526.91</v>
      </c>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v>1541.86</v>
      </c>
      <c r="D802" s="37">
        <v>1554.08</v>
      </c>
      <c r="E802" s="37">
        <v>1135.57</v>
      </c>
      <c r="F802" s="37">
        <v>1504.16</v>
      </c>
      <c r="G802" s="37">
        <v>1564.53</v>
      </c>
      <c r="H802" s="37">
        <v>1514.6</v>
      </c>
      <c r="I802" s="37">
        <v>1546.95</v>
      </c>
      <c r="J802" s="37"/>
      <c r="K802" s="37"/>
      <c r="L802" s="37"/>
      <c r="M802" s="37"/>
      <c r="N802" s="37"/>
      <c r="O802" s="37"/>
      <c r="P802" s="37"/>
      <c r="Q802" s="37"/>
      <c r="R802" s="37"/>
      <c r="S802" s="37"/>
    </row>
    <row r="803" spans="2:19">
      <c r="B803" s="6">
        <v>1982</v>
      </c>
      <c r="C803" s="37">
        <v>2297.31</v>
      </c>
      <c r="D803" s="37">
        <v>2315.52</v>
      </c>
      <c r="E803" s="37">
        <v>1691.95</v>
      </c>
      <c r="F803" s="37">
        <v>2241.14</v>
      </c>
      <c r="G803" s="37">
        <v>2331.09</v>
      </c>
      <c r="H803" s="37">
        <v>2256.6999999999998</v>
      </c>
      <c r="I803" s="37">
        <v>2304.9</v>
      </c>
      <c r="J803" s="37"/>
      <c r="K803" s="37"/>
      <c r="L803" s="37"/>
      <c r="M803" s="37"/>
      <c r="N803" s="37"/>
      <c r="O803" s="37"/>
      <c r="P803" s="37"/>
      <c r="Q803" s="37"/>
      <c r="R803" s="37"/>
      <c r="S803" s="37"/>
    </row>
    <row r="804" spans="2:19">
      <c r="B804" s="6">
        <v>1981</v>
      </c>
      <c r="C804" s="37">
        <v>4912.7700000000004</v>
      </c>
      <c r="D804" s="37">
        <v>4951.72</v>
      </c>
      <c r="E804" s="37">
        <v>3618.22</v>
      </c>
      <c r="F804" s="37">
        <v>4792.6499999999996</v>
      </c>
      <c r="G804" s="37">
        <v>4985</v>
      </c>
      <c r="H804" s="37">
        <v>4825.92</v>
      </c>
      <c r="I804" s="37">
        <v>4929</v>
      </c>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689763.12</v>
      </c>
      <c r="D856" s="8">
        <f>SUM(D778:D855)</f>
        <v>608421.49000000011</v>
      </c>
      <c r="E856" s="8">
        <f>SUM(E777:E855)</f>
        <v>469943.84000000008</v>
      </c>
      <c r="F856" s="8">
        <f>SUM(F776:F855)</f>
        <v>620382.08000000019</v>
      </c>
      <c r="G856" s="8">
        <f>SUM(G775:G855)</f>
        <v>645910.07000000007</v>
      </c>
      <c r="H856" s="8">
        <f>SUM(H769:H855)</f>
        <v>627971.94999999984</v>
      </c>
      <c r="I856" s="8">
        <f>SUM(I769:I855)</f>
        <v>652210.46</v>
      </c>
      <c r="J856" s="8">
        <f t="shared" ref="J856" si="13">SUM(J769:J855)</f>
        <v>400496.36</v>
      </c>
      <c r="K856" s="8">
        <f>SUM(K769:K855)</f>
        <v>409604.92</v>
      </c>
      <c r="L856" s="8">
        <f t="shared" ref="L856" si="14">SUM(L769:L855)</f>
        <v>428682.25</v>
      </c>
      <c r="M856" s="8">
        <f>SUM(M769:M855)</f>
        <v>441766.52999999997</v>
      </c>
      <c r="N856" s="11">
        <f>SUM(N764:N855)</f>
        <v>457944.19</v>
      </c>
      <c r="O856" s="11">
        <f>SUM(O764:O855)</f>
        <v>520896.06275373581</v>
      </c>
      <c r="P856" s="11">
        <f>SUM(P764:P855)</f>
        <v>481730.36269952386</v>
      </c>
      <c r="Q856" s="11">
        <f>SUM(Q764:Q855)</f>
        <v>599282.22018573841</v>
      </c>
      <c r="R856" s="11">
        <f>SUM(R763:R855)</f>
        <v>659620.49183294526</v>
      </c>
      <c r="S856" s="11">
        <f>SUM(S763:S855)</f>
        <v>740672.34977496706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70796.73</v>
      </c>
    </row>
    <row r="859" spans="1:19">
      <c r="A859" s="38"/>
      <c r="B859" s="6">
        <v>2021</v>
      </c>
      <c r="C859" s="36"/>
      <c r="D859" s="36"/>
      <c r="E859" s="36"/>
      <c r="F859" s="36"/>
      <c r="G859" s="36"/>
      <c r="H859" s="36"/>
      <c r="I859" s="36"/>
      <c r="J859" s="36"/>
      <c r="K859" s="36"/>
      <c r="L859" s="36"/>
      <c r="M859" s="36"/>
      <c r="N859" s="36"/>
      <c r="O859" s="36"/>
      <c r="P859" s="36"/>
      <c r="Q859" s="36"/>
      <c r="R859" s="37">
        <v>210950.05431799998</v>
      </c>
      <c r="S859" s="37">
        <v>211198.67478199999</v>
      </c>
    </row>
    <row r="860" spans="1:19">
      <c r="B860" s="6">
        <v>2020</v>
      </c>
      <c r="C860" s="36"/>
      <c r="D860" s="36"/>
      <c r="E860" s="36"/>
      <c r="F860" s="36"/>
      <c r="G860" s="36"/>
      <c r="H860" s="36"/>
      <c r="I860" s="36"/>
      <c r="J860" s="36"/>
      <c r="K860" s="36"/>
      <c r="L860" s="36"/>
      <c r="M860" s="36"/>
      <c r="N860" s="36"/>
      <c r="O860" s="36"/>
      <c r="P860" s="36"/>
      <c r="Q860" s="37">
        <v>100066.97039399999</v>
      </c>
      <c r="R860" s="37">
        <v>108908.55542800001</v>
      </c>
      <c r="S860" s="37">
        <v>109802.06549199999</v>
      </c>
    </row>
    <row r="861" spans="1:19">
      <c r="A861" s="40"/>
      <c r="B861" s="6">
        <v>2019</v>
      </c>
      <c r="C861" s="36"/>
      <c r="D861" s="36"/>
      <c r="E861" s="36"/>
      <c r="F861" s="36"/>
      <c r="G861" s="36"/>
      <c r="H861" s="36"/>
      <c r="I861" s="36"/>
      <c r="J861" s="36"/>
      <c r="K861" s="36"/>
      <c r="L861" s="36"/>
      <c r="M861" s="36"/>
      <c r="N861" s="36"/>
      <c r="O861" s="36"/>
      <c r="P861" s="37">
        <v>128897.11922599998</v>
      </c>
      <c r="Q861" s="37">
        <v>137176.657427</v>
      </c>
      <c r="R861" s="37">
        <v>147948.49947400001</v>
      </c>
      <c r="S861" s="37">
        <v>149236.62338600002</v>
      </c>
    </row>
    <row r="862" spans="1:19">
      <c r="A862" s="40"/>
      <c r="B862" s="6">
        <v>2018</v>
      </c>
      <c r="C862" s="36"/>
      <c r="D862" s="36"/>
      <c r="E862" s="36"/>
      <c r="F862" s="36"/>
      <c r="G862" s="36"/>
      <c r="H862" s="36"/>
      <c r="I862" s="36"/>
      <c r="J862" s="36"/>
      <c r="K862" s="36"/>
      <c r="L862" s="36"/>
      <c r="M862" s="36"/>
      <c r="N862" s="36"/>
      <c r="O862" s="37">
        <v>17768.782951000001</v>
      </c>
      <c r="P862" s="37">
        <v>14722.357013000001</v>
      </c>
      <c r="Q862" s="37">
        <v>15406.123957000002</v>
      </c>
      <c r="R862" s="37">
        <v>16407.354125000002</v>
      </c>
      <c r="S862" s="37">
        <v>17103.331193000002</v>
      </c>
    </row>
    <row r="863" spans="1:19">
      <c r="A863" s="40"/>
      <c r="B863" s="6">
        <v>2017</v>
      </c>
      <c r="C863" s="36"/>
      <c r="D863" s="36"/>
      <c r="E863" s="36"/>
      <c r="F863" s="36"/>
      <c r="G863" s="36"/>
      <c r="H863" s="36"/>
      <c r="I863" s="36"/>
      <c r="J863" s="36"/>
      <c r="K863" s="36"/>
      <c r="L863" s="36"/>
      <c r="M863" s="36"/>
      <c r="N863" s="37">
        <v>50874.46</v>
      </c>
      <c r="O863" s="37">
        <v>49813.32744491168</v>
      </c>
      <c r="P863" s="37">
        <v>41272.921880571907</v>
      </c>
      <c r="Q863" s="37">
        <v>43189.806496215308</v>
      </c>
      <c r="R863" s="37">
        <v>45996.673254835994</v>
      </c>
      <c r="S863" s="37">
        <v>47947.787952901599</v>
      </c>
    </row>
    <row r="864" spans="1:19">
      <c r="B864" s="6">
        <v>2016</v>
      </c>
      <c r="C864" s="36"/>
      <c r="D864" s="36"/>
      <c r="E864" s="36"/>
      <c r="F864" s="36"/>
      <c r="G864" s="36"/>
      <c r="H864" s="36"/>
      <c r="I864" s="36"/>
      <c r="J864" s="36"/>
      <c r="K864" s="36"/>
      <c r="L864" s="36"/>
      <c r="M864" s="37">
        <v>170563.65</v>
      </c>
      <c r="N864" s="37">
        <v>169470.1</v>
      </c>
      <c r="O864" s="37">
        <v>165935.31574432296</v>
      </c>
      <c r="P864" s="37">
        <v>137486.00375105132</v>
      </c>
      <c r="Q864" s="37">
        <v>154111.785275</v>
      </c>
      <c r="R864" s="37">
        <v>164127.37187499998</v>
      </c>
      <c r="S864" s="37">
        <v>171089.42597500002</v>
      </c>
    </row>
    <row r="865" spans="2:19">
      <c r="B865" s="6">
        <v>2015</v>
      </c>
      <c r="C865" s="36"/>
      <c r="D865" s="36"/>
      <c r="E865" s="36"/>
      <c r="F865" s="36"/>
      <c r="G865" s="36"/>
      <c r="H865" s="36"/>
      <c r="I865" s="36"/>
      <c r="J865" s="36"/>
      <c r="K865" s="36"/>
      <c r="L865" s="37">
        <v>49284.11</v>
      </c>
      <c r="M865" s="37">
        <v>49684.4</v>
      </c>
      <c r="N865" s="37">
        <v>48846.33</v>
      </c>
      <c r="O865" s="37">
        <v>47827.499904121105</v>
      </c>
      <c r="P865" s="37">
        <v>39627.560906644241</v>
      </c>
      <c r="Q865" s="37">
        <v>41468.028176619009</v>
      </c>
      <c r="R865" s="37">
        <v>44162.99810765349</v>
      </c>
      <c r="S865" s="37">
        <v>46036.330864592092</v>
      </c>
    </row>
    <row r="866" spans="2:19">
      <c r="B866" s="6">
        <v>2014</v>
      </c>
      <c r="C866" s="36"/>
      <c r="D866" s="36"/>
      <c r="E866" s="36"/>
      <c r="F866" s="36"/>
      <c r="G866" s="36"/>
      <c r="H866" s="36"/>
      <c r="I866" s="36"/>
      <c r="J866" s="36"/>
      <c r="K866" s="37">
        <v>51538.68</v>
      </c>
      <c r="L866" s="37">
        <v>50490.87</v>
      </c>
      <c r="M866" s="37">
        <v>50742.61</v>
      </c>
      <c r="N866" s="37">
        <v>49886.69</v>
      </c>
      <c r="O866" s="37">
        <v>48846.160216989061</v>
      </c>
      <c r="P866" s="37">
        <v>40471.573737594619</v>
      </c>
      <c r="Q866" s="37">
        <v>42351.240442388567</v>
      </c>
      <c r="R866" s="37">
        <v>45103.609545836836</v>
      </c>
      <c r="S866" s="37">
        <v>47016.841727502106</v>
      </c>
    </row>
    <row r="867" spans="2:19">
      <c r="B867" s="6">
        <v>2013</v>
      </c>
      <c r="C867" s="36"/>
      <c r="D867" s="36"/>
      <c r="E867" s="36"/>
      <c r="F867" s="36"/>
      <c r="G867" s="36"/>
      <c r="H867" s="36"/>
      <c r="I867" s="36"/>
      <c r="J867" s="37">
        <v>41424.01</v>
      </c>
      <c r="K867" s="37">
        <v>40277.42</v>
      </c>
      <c r="L867" s="37">
        <v>40110.76</v>
      </c>
      <c r="M867" s="37">
        <v>40310.75</v>
      </c>
      <c r="N867" s="37">
        <v>39630.79</v>
      </c>
      <c r="O867" s="37">
        <v>38804.176381833473</v>
      </c>
      <c r="P867" s="37">
        <v>32151.270003364174</v>
      </c>
      <c r="Q867" s="37">
        <v>33644.507507148868</v>
      </c>
      <c r="R867" s="37">
        <v>35831.033851976448</v>
      </c>
      <c r="S867" s="37">
        <v>37350.936311185869</v>
      </c>
    </row>
    <row r="868" spans="2:19">
      <c r="B868" s="6">
        <v>2012</v>
      </c>
      <c r="C868" s="36"/>
      <c r="D868" s="36"/>
      <c r="E868" s="36"/>
      <c r="F868" s="36"/>
      <c r="G868" s="36"/>
      <c r="H868" s="36"/>
      <c r="I868" s="37">
        <v>16579.900000000001</v>
      </c>
      <c r="J868" s="37">
        <v>16964.84</v>
      </c>
      <c r="K868" s="37">
        <v>16495.259999999998</v>
      </c>
      <c r="L868" s="37">
        <v>15825.31</v>
      </c>
      <c r="M868" s="37">
        <v>15904.21</v>
      </c>
      <c r="N868" s="37">
        <v>15635.94</v>
      </c>
      <c r="O868" s="37">
        <v>15309.807693860386</v>
      </c>
      <c r="P868" s="37">
        <v>12684.968649285114</v>
      </c>
      <c r="Q868" s="37">
        <v>13274.110879730868</v>
      </c>
      <c r="R868" s="37">
        <v>14136.783431455004</v>
      </c>
      <c r="S868" s="37">
        <v>14736.446058873003</v>
      </c>
    </row>
    <row r="869" spans="2:19">
      <c r="B869" s="6">
        <v>2011</v>
      </c>
      <c r="C869" s="36"/>
      <c r="D869" s="36"/>
      <c r="E869" s="36"/>
      <c r="F869" s="36"/>
      <c r="G869" s="36"/>
      <c r="H869" s="37">
        <v>82969.56</v>
      </c>
      <c r="I869" s="37">
        <v>87474.55</v>
      </c>
      <c r="J869" s="37">
        <v>89505.49</v>
      </c>
      <c r="K869" s="37">
        <v>87028.03</v>
      </c>
      <c r="L869" s="37">
        <v>86667.94</v>
      </c>
      <c r="M869" s="37">
        <v>87100.05</v>
      </c>
      <c r="N869" s="37">
        <v>85630.86</v>
      </c>
      <c r="O869" s="37">
        <v>83844.783189234644</v>
      </c>
      <c r="P869" s="37">
        <v>69469.745631623213</v>
      </c>
      <c r="Q869" s="37">
        <v>72696.206967199323</v>
      </c>
      <c r="R869" s="37">
        <v>77420.668208578631</v>
      </c>
      <c r="S869" s="37">
        <v>80704.744925147184</v>
      </c>
    </row>
    <row r="870" spans="2:19">
      <c r="B870" s="6">
        <v>2010</v>
      </c>
      <c r="C870" s="36"/>
      <c r="D870" s="36"/>
      <c r="E870" s="36"/>
      <c r="F870" s="36"/>
      <c r="G870" s="37">
        <v>62282.34</v>
      </c>
      <c r="H870" s="37">
        <v>60294.82</v>
      </c>
      <c r="I870" s="37">
        <v>61582.65</v>
      </c>
      <c r="J870" s="37">
        <v>63012.45</v>
      </c>
      <c r="K870" s="37">
        <v>61268.3</v>
      </c>
      <c r="L870" s="37">
        <v>61014.79</v>
      </c>
      <c r="M870" s="37">
        <v>61319</v>
      </c>
      <c r="N870" s="37">
        <v>60284.68</v>
      </c>
      <c r="O870" s="37">
        <v>59027.270358284266</v>
      </c>
      <c r="P870" s="37">
        <v>48907.150822539952</v>
      </c>
      <c r="Q870" s="37">
        <v>51178.600497897394</v>
      </c>
      <c r="R870" s="37">
        <v>54504.651808242219</v>
      </c>
      <c r="S870" s="37">
        <v>56816.663084945336</v>
      </c>
    </row>
    <row r="871" spans="2:19">
      <c r="B871" s="6">
        <v>2009</v>
      </c>
      <c r="C871" s="36"/>
      <c r="D871" s="36"/>
      <c r="E871" s="36"/>
      <c r="F871" s="37">
        <v>8524.4599999999991</v>
      </c>
      <c r="G871" s="37">
        <v>8866.59</v>
      </c>
      <c r="H871" s="37">
        <v>8583.65</v>
      </c>
      <c r="I871" s="37">
        <v>8766.98</v>
      </c>
      <c r="J871" s="37">
        <v>8970.5300000000007</v>
      </c>
      <c r="K871" s="37">
        <v>8722.23</v>
      </c>
      <c r="L871" s="37">
        <v>8686.14</v>
      </c>
      <c r="M871" s="37">
        <v>8729.4500000000007</v>
      </c>
      <c r="N871" s="37">
        <v>8582.2000000000007</v>
      </c>
      <c r="O871" s="37">
        <v>8403.1936417157285</v>
      </c>
      <c r="P871" s="37">
        <v>6962.4811774600512</v>
      </c>
      <c r="Q871" s="37">
        <v>7285.8475021026088</v>
      </c>
      <c r="R871" s="37">
        <v>7759.3481917577801</v>
      </c>
      <c r="S871" s="37">
        <v>8088.4889150546687</v>
      </c>
    </row>
    <row r="872" spans="2:19">
      <c r="B872" s="6">
        <v>2008</v>
      </c>
      <c r="C872" s="36"/>
      <c r="D872" s="36"/>
      <c r="E872" s="37">
        <v>34582.03</v>
      </c>
      <c r="F872" s="37">
        <v>45806.84</v>
      </c>
      <c r="G872" s="37">
        <v>47645.32</v>
      </c>
      <c r="H872" s="37">
        <v>46124.89</v>
      </c>
      <c r="I872" s="37">
        <v>47110.07</v>
      </c>
      <c r="J872" s="37">
        <v>48203.85</v>
      </c>
      <c r="K872" s="37">
        <v>28503.83</v>
      </c>
      <c r="L872" s="37">
        <v>28385.89</v>
      </c>
      <c r="M872" s="37">
        <v>28527.42</v>
      </c>
      <c r="N872" s="37">
        <v>28046.22</v>
      </c>
      <c r="O872" s="37">
        <v>27461.235764507986</v>
      </c>
      <c r="P872" s="37">
        <v>22753.05619175778</v>
      </c>
      <c r="Q872" s="37">
        <v>23809.801907485282</v>
      </c>
      <c r="R872" s="37">
        <v>25357.179562657693</v>
      </c>
      <c r="S872" s="37">
        <v>26432.795737594617</v>
      </c>
    </row>
    <row r="873" spans="2:19">
      <c r="B873" s="6">
        <v>2007</v>
      </c>
      <c r="C873" s="36"/>
      <c r="D873" s="37">
        <v>54320.98</v>
      </c>
      <c r="E873" s="37">
        <v>38577.83</v>
      </c>
      <c r="F873" s="37">
        <v>51099.62</v>
      </c>
      <c r="G873" s="37">
        <v>53150.53</v>
      </c>
      <c r="H873" s="37">
        <v>51454.42</v>
      </c>
      <c r="I873" s="37">
        <v>52553.43</v>
      </c>
      <c r="J873" s="37">
        <v>53773.59</v>
      </c>
      <c r="K873" s="37">
        <v>52285.17</v>
      </c>
      <c r="L873" s="37">
        <v>52068.83</v>
      </c>
      <c r="M873" s="37">
        <v>52328.43</v>
      </c>
      <c r="N873" s="37">
        <v>51445.760000000002</v>
      </c>
      <c r="O873" s="37">
        <v>50372.711347350712</v>
      </c>
      <c r="P873" s="37">
        <v>41736.400417157274</v>
      </c>
      <c r="Q873" s="37">
        <v>43674.810886459214</v>
      </c>
      <c r="R873" s="37">
        <v>46513.197645079897</v>
      </c>
      <c r="S873" s="37">
        <v>48486.222587047938</v>
      </c>
    </row>
    <row r="874" spans="2:19">
      <c r="B874" s="6">
        <v>2006</v>
      </c>
      <c r="C874" s="37">
        <v>87797.19</v>
      </c>
      <c r="D874" s="37">
        <v>88493.41</v>
      </c>
      <c r="E874" s="37">
        <v>57796.81</v>
      </c>
      <c r="F874" s="37">
        <v>76556.78</v>
      </c>
      <c r="G874" s="37">
        <v>79629.429999999993</v>
      </c>
      <c r="H874" s="37">
        <v>77088.34</v>
      </c>
      <c r="I874" s="37">
        <v>78734.86</v>
      </c>
      <c r="J874" s="37">
        <v>80562.89</v>
      </c>
      <c r="K874" s="37">
        <v>77583.08</v>
      </c>
      <c r="L874" s="37">
        <v>77262.06</v>
      </c>
      <c r="M874" s="37">
        <v>77647.28</v>
      </c>
      <c r="N874" s="37">
        <v>76337.539999999994</v>
      </c>
      <c r="O874" s="37">
        <v>74745.301991589557</v>
      </c>
      <c r="P874" s="37">
        <v>61930.354149705629</v>
      </c>
      <c r="Q874" s="37">
        <v>64806.65506812447</v>
      </c>
      <c r="R874" s="37">
        <v>69018.381412952047</v>
      </c>
      <c r="S874" s="37">
        <v>71946.044847771234</v>
      </c>
    </row>
    <row r="875" spans="2:19">
      <c r="B875" s="6">
        <v>2005</v>
      </c>
      <c r="C875" s="37">
        <v>22972.65</v>
      </c>
      <c r="D875" s="37">
        <v>23154.82</v>
      </c>
      <c r="E875" s="37">
        <v>16205.05</v>
      </c>
      <c r="F875" s="37">
        <v>21464.97</v>
      </c>
      <c r="G875" s="37">
        <v>22326.48</v>
      </c>
      <c r="H875" s="37">
        <v>21614.01</v>
      </c>
      <c r="I875" s="37">
        <v>22075.66</v>
      </c>
      <c r="J875" s="37">
        <v>22588.2</v>
      </c>
      <c r="K875" s="37">
        <v>21962.97</v>
      </c>
      <c r="L875" s="37">
        <v>21872.1</v>
      </c>
      <c r="M875" s="37">
        <v>21981.15</v>
      </c>
      <c r="N875" s="37">
        <v>21610.37</v>
      </c>
      <c r="O875" s="37">
        <v>21159.62384693019</v>
      </c>
      <c r="P875" s="37">
        <v>17531.844324642556</v>
      </c>
      <c r="Q875" s="37">
        <v>18346.095439865432</v>
      </c>
      <c r="R875" s="37">
        <v>19538.391715727499</v>
      </c>
      <c r="S875" s="37">
        <v>20367.183029436503</v>
      </c>
    </row>
    <row r="876" spans="2:19">
      <c r="B876" s="6">
        <v>2004</v>
      </c>
      <c r="C876" s="37">
        <v>64126.38</v>
      </c>
      <c r="D876" s="37">
        <v>64634.9</v>
      </c>
      <c r="E876" s="37">
        <v>47185.02</v>
      </c>
      <c r="F876" s="37">
        <v>62500.57</v>
      </c>
      <c r="G876" s="37">
        <v>65009.07</v>
      </c>
      <c r="H876" s="37">
        <v>62934.53</v>
      </c>
      <c r="I876" s="37">
        <v>64278.75</v>
      </c>
      <c r="J876" s="37">
        <v>65771.14</v>
      </c>
      <c r="K876" s="37">
        <v>27361.18</v>
      </c>
      <c r="L876" s="37">
        <v>27247.97</v>
      </c>
      <c r="M876" s="37">
        <v>27383.83</v>
      </c>
      <c r="N876" s="37">
        <v>26921.919999999998</v>
      </c>
      <c r="O876" s="37">
        <v>26360.386260723291</v>
      </c>
      <c r="P876" s="37">
        <v>21840.945359125315</v>
      </c>
      <c r="Q876" s="37">
        <v>22855.328888141295</v>
      </c>
      <c r="R876" s="37">
        <v>24340.676198486119</v>
      </c>
      <c r="S876" s="37">
        <v>25373.173719091672</v>
      </c>
    </row>
    <row r="877" spans="2:19">
      <c r="B877" s="6">
        <v>2003</v>
      </c>
      <c r="C877" s="37">
        <v>21707.17</v>
      </c>
      <c r="D877" s="37">
        <v>21879.3</v>
      </c>
      <c r="E877" s="37">
        <v>15987.2</v>
      </c>
      <c r="F877" s="37">
        <v>21176.41</v>
      </c>
      <c r="G877" s="37">
        <v>22026.34</v>
      </c>
      <c r="H877" s="37">
        <v>21323.439999999999</v>
      </c>
      <c r="I877" s="37">
        <v>21778.89</v>
      </c>
      <c r="J877" s="37">
        <v>22284.54</v>
      </c>
      <c r="K877" s="37">
        <v>3698.9140000000002</v>
      </c>
      <c r="L877" s="37">
        <v>3683.61</v>
      </c>
      <c r="M877" s="37">
        <v>3701.97</v>
      </c>
      <c r="N877" s="37">
        <v>3639.53</v>
      </c>
      <c r="O877" s="37">
        <v>3563.6171791421361</v>
      </c>
      <c r="P877" s="37">
        <v>2952.6414112699749</v>
      </c>
      <c r="Q877" s="37">
        <v>3089.7742489486968</v>
      </c>
      <c r="R877" s="37">
        <v>3290.5759041211099</v>
      </c>
      <c r="S877" s="37">
        <v>3430.1575424726661</v>
      </c>
    </row>
    <row r="878" spans="2:19">
      <c r="B878" s="6">
        <v>2002</v>
      </c>
      <c r="C878" s="37">
        <v>6712.47</v>
      </c>
      <c r="D878" s="37">
        <v>6765.7</v>
      </c>
      <c r="E878" s="37">
        <v>4943.7</v>
      </c>
      <c r="F878" s="37">
        <v>6548.35</v>
      </c>
      <c r="G878" s="37">
        <v>6811.17</v>
      </c>
      <c r="H878" s="37">
        <v>6593.82</v>
      </c>
      <c r="I878" s="37">
        <v>6734.65</v>
      </c>
      <c r="J878" s="37">
        <v>6891.02</v>
      </c>
      <c r="K878" s="37">
        <v>6306.34</v>
      </c>
      <c r="L878" s="37">
        <v>6280.24</v>
      </c>
      <c r="M878" s="37">
        <v>6311.56</v>
      </c>
      <c r="N878" s="37">
        <v>6205.09</v>
      </c>
      <c r="O878" s="37">
        <v>6075.6650782169881</v>
      </c>
      <c r="P878" s="37">
        <v>5034.0032077375945</v>
      </c>
      <c r="Q878" s="37">
        <v>5267.8030664423886</v>
      </c>
      <c r="R878" s="37">
        <v>5610.1528595458367</v>
      </c>
      <c r="S878" s="37">
        <v>5848.1277157275026</v>
      </c>
    </row>
    <row r="879" spans="2:19">
      <c r="B879" s="6">
        <v>2001</v>
      </c>
      <c r="C879" s="37">
        <v>156358.23000000001</v>
      </c>
      <c r="D879" s="37">
        <v>157598.15</v>
      </c>
      <c r="E879" s="37"/>
      <c r="F879" s="37"/>
      <c r="G879" s="37"/>
      <c r="H879" s="37"/>
      <c r="I879" s="37"/>
      <c r="J879" s="37"/>
      <c r="K879" s="37"/>
      <c r="L879" s="37"/>
      <c r="M879" s="37"/>
      <c r="N879" s="37"/>
      <c r="O879" s="37"/>
      <c r="P879" s="37"/>
      <c r="Q879" s="37"/>
      <c r="R879" s="37"/>
      <c r="S879" s="37"/>
    </row>
    <row r="880" spans="2:19">
      <c r="B880" s="6">
        <v>2000</v>
      </c>
      <c r="C880" s="37">
        <v>182976.92</v>
      </c>
      <c r="D880" s="37">
        <v>184427.92</v>
      </c>
      <c r="E880" s="37">
        <v>123052.65</v>
      </c>
      <c r="F880" s="37">
        <v>162993.70000000001</v>
      </c>
      <c r="G880" s="37">
        <v>169535.53</v>
      </c>
      <c r="H880" s="37">
        <v>164125.41</v>
      </c>
      <c r="I880" s="37">
        <v>167630.95000000001</v>
      </c>
      <c r="J880" s="37">
        <v>171522.92</v>
      </c>
      <c r="K880" s="37">
        <v>163878.01</v>
      </c>
      <c r="L880" s="37">
        <v>163199.93</v>
      </c>
      <c r="M880" s="37">
        <v>164013.62</v>
      </c>
      <c r="N880" s="37">
        <v>161247.06</v>
      </c>
      <c r="O880" s="37">
        <v>157883.79079226239</v>
      </c>
      <c r="P880" s="37">
        <v>130814.89829772919</v>
      </c>
      <c r="Q880" s="37">
        <v>136890.48138267454</v>
      </c>
      <c r="R880" s="37">
        <v>145786.8708999159</v>
      </c>
      <c r="S880" s="37">
        <v>151970.94653994954</v>
      </c>
    </row>
    <row r="881" spans="2:19">
      <c r="B881" s="6">
        <v>1999</v>
      </c>
      <c r="C881" s="37">
        <v>18085.689999999999</v>
      </c>
      <c r="D881" s="37">
        <v>18229.099999999999</v>
      </c>
      <c r="E881" s="37"/>
      <c r="F881" s="37"/>
      <c r="G881" s="37"/>
      <c r="H881" s="37"/>
      <c r="I881" s="37"/>
      <c r="J881" s="37"/>
      <c r="K881" s="37"/>
      <c r="L881" s="37"/>
      <c r="M881" s="37"/>
      <c r="N881" s="37"/>
      <c r="O881" s="37"/>
      <c r="P881" s="37"/>
      <c r="Q881" s="37"/>
      <c r="R881" s="37"/>
      <c r="S881" s="37"/>
    </row>
    <row r="882" spans="2:19">
      <c r="B882" s="6">
        <v>1998</v>
      </c>
      <c r="C882" s="37">
        <v>10533.95</v>
      </c>
      <c r="D882" s="37">
        <v>10617.48</v>
      </c>
      <c r="E882" s="37"/>
      <c r="F882" s="37"/>
      <c r="G882" s="37"/>
      <c r="H882" s="37"/>
      <c r="I882" s="37"/>
      <c r="J882" s="37"/>
      <c r="K882" s="37"/>
      <c r="L882" s="37"/>
      <c r="M882" s="37"/>
      <c r="N882" s="37"/>
      <c r="O882" s="37"/>
      <c r="P882" s="37"/>
      <c r="Q882" s="37"/>
      <c r="R882" s="37"/>
      <c r="S882" s="37"/>
    </row>
    <row r="883" spans="2:19">
      <c r="B883" s="6">
        <v>1997</v>
      </c>
      <c r="C883" s="37">
        <v>4861.3900000000003</v>
      </c>
      <c r="D883" s="37">
        <v>4899.9399999999996</v>
      </c>
      <c r="E883" s="37"/>
      <c r="F883" s="37"/>
      <c r="G883" s="37"/>
      <c r="H883" s="37"/>
      <c r="I883" s="37"/>
      <c r="J883" s="37"/>
      <c r="K883" s="37"/>
      <c r="L883" s="37"/>
      <c r="M883" s="37"/>
      <c r="N883" s="37"/>
      <c r="O883" s="37"/>
      <c r="P883" s="37"/>
      <c r="Q883" s="37"/>
      <c r="R883" s="37"/>
      <c r="S883" s="37"/>
    </row>
    <row r="884" spans="2:19">
      <c r="B884" s="6">
        <v>1996</v>
      </c>
      <c r="C884" s="37">
        <v>7118.77</v>
      </c>
      <c r="D884" s="37">
        <v>7175.22</v>
      </c>
      <c r="E884" s="37"/>
      <c r="F884" s="37"/>
      <c r="G884" s="37"/>
      <c r="H884" s="37"/>
      <c r="I884" s="37"/>
      <c r="J884" s="37"/>
      <c r="K884" s="37"/>
      <c r="L884" s="37"/>
      <c r="M884" s="37"/>
      <c r="N884" s="37"/>
      <c r="O884" s="37"/>
      <c r="P884" s="37"/>
      <c r="Q884" s="37"/>
      <c r="R884" s="37"/>
      <c r="S884" s="37"/>
    </row>
    <row r="885" spans="2:19">
      <c r="B885" s="6">
        <v>1995</v>
      </c>
      <c r="C885" s="37">
        <v>17649.919999999998</v>
      </c>
      <c r="D885" s="37">
        <v>17789.89</v>
      </c>
      <c r="E885" s="37"/>
      <c r="F885" s="37"/>
      <c r="G885" s="37"/>
      <c r="H885" s="37"/>
      <c r="I885" s="37"/>
      <c r="J885" s="37"/>
      <c r="K885" s="37"/>
      <c r="L885" s="37"/>
      <c r="M885" s="37"/>
      <c r="N885" s="37"/>
      <c r="O885" s="37"/>
      <c r="P885" s="37"/>
      <c r="Q885" s="37"/>
      <c r="R885" s="37"/>
      <c r="S885" s="37"/>
    </row>
    <row r="886" spans="2:19">
      <c r="B886" s="6">
        <v>1994</v>
      </c>
      <c r="C886" s="37">
        <v>28715.57</v>
      </c>
      <c r="D886" s="37">
        <v>28943.279999999999</v>
      </c>
      <c r="E886" s="37"/>
      <c r="F886" s="37"/>
      <c r="G886" s="37"/>
      <c r="H886" s="37"/>
      <c r="I886" s="37"/>
      <c r="J886" s="37"/>
      <c r="K886" s="37"/>
      <c r="L886" s="37"/>
      <c r="M886" s="37"/>
      <c r="N886" s="37"/>
      <c r="O886" s="37"/>
      <c r="P886" s="37"/>
      <c r="Q886" s="37"/>
      <c r="R886" s="37"/>
      <c r="S886" s="37"/>
    </row>
    <row r="887" spans="2:19">
      <c r="B887" s="6">
        <v>1993</v>
      </c>
      <c r="C887" s="37">
        <v>7448.37</v>
      </c>
      <c r="D887" s="37">
        <v>7507.44</v>
      </c>
      <c r="E887" s="37"/>
      <c r="F887" s="37"/>
      <c r="G887" s="37"/>
      <c r="H887" s="37"/>
      <c r="I887" s="37"/>
      <c r="J887" s="37"/>
      <c r="K887" s="37"/>
      <c r="L887" s="37"/>
      <c r="M887" s="37"/>
      <c r="N887" s="37"/>
      <c r="O887" s="37"/>
      <c r="P887" s="37"/>
      <c r="Q887" s="37"/>
      <c r="R887" s="37"/>
      <c r="S887" s="37"/>
    </row>
    <row r="888" spans="2:19">
      <c r="B888" s="6">
        <v>1992</v>
      </c>
      <c r="C888" s="37">
        <v>17076.45</v>
      </c>
      <c r="D888" s="37">
        <v>17211.87</v>
      </c>
      <c r="E888" s="37"/>
      <c r="F888" s="37"/>
      <c r="G888" s="37"/>
      <c r="H888" s="37"/>
      <c r="I888" s="37"/>
      <c r="J888" s="37"/>
      <c r="K888" s="37"/>
      <c r="L888" s="37"/>
      <c r="M888" s="37"/>
      <c r="N888" s="37"/>
      <c r="O888" s="37"/>
      <c r="P888" s="37"/>
      <c r="Q888" s="37"/>
      <c r="R888" s="37"/>
      <c r="S888" s="37"/>
    </row>
    <row r="889" spans="2:19">
      <c r="B889" s="6">
        <v>1991</v>
      </c>
      <c r="C889" s="37">
        <v>1755.71</v>
      </c>
      <c r="D889" s="37">
        <v>1769.63</v>
      </c>
      <c r="E889" s="37"/>
      <c r="F889" s="37"/>
      <c r="G889" s="37"/>
      <c r="H889" s="37"/>
      <c r="I889" s="37"/>
      <c r="J889" s="37"/>
      <c r="K889" s="37"/>
      <c r="L889" s="37"/>
      <c r="M889" s="37"/>
      <c r="N889" s="37"/>
      <c r="O889" s="37"/>
      <c r="P889" s="37"/>
      <c r="Q889" s="37"/>
      <c r="R889" s="37"/>
      <c r="S889" s="37"/>
    </row>
    <row r="890" spans="2:19">
      <c r="B890" s="6">
        <v>1990</v>
      </c>
      <c r="C890" s="37">
        <v>7691.32</v>
      </c>
      <c r="D890" s="37">
        <v>7752.31</v>
      </c>
      <c r="E890" s="37"/>
      <c r="F890" s="37"/>
      <c r="G890" s="37"/>
      <c r="H890" s="37"/>
      <c r="I890" s="37"/>
      <c r="J890" s="37"/>
      <c r="K890" s="37"/>
      <c r="L890" s="37"/>
      <c r="M890" s="37"/>
      <c r="N890" s="37"/>
      <c r="O890" s="37"/>
      <c r="P890" s="37"/>
      <c r="Q890" s="37"/>
      <c r="R890" s="37"/>
      <c r="S890" s="37"/>
    </row>
    <row r="891" spans="2:19">
      <c r="B891" s="6">
        <v>1989</v>
      </c>
      <c r="C891" s="37">
        <v>18985.36</v>
      </c>
      <c r="D891" s="37">
        <v>19135.91</v>
      </c>
      <c r="E891" s="37"/>
      <c r="F891" s="37"/>
      <c r="G891" s="37"/>
      <c r="H891" s="37"/>
      <c r="I891" s="37"/>
      <c r="J891" s="37"/>
      <c r="K891" s="37"/>
      <c r="L891" s="37"/>
      <c r="M891" s="37"/>
      <c r="N891" s="37"/>
      <c r="O891" s="37"/>
      <c r="P891" s="37"/>
      <c r="Q891" s="37"/>
      <c r="R891" s="37"/>
      <c r="S891" s="37"/>
    </row>
    <row r="892" spans="2:19">
      <c r="B892" s="6">
        <v>1988</v>
      </c>
      <c r="C892" s="37">
        <v>71554.27</v>
      </c>
      <c r="D892" s="37">
        <v>71716.240000000005</v>
      </c>
      <c r="E892" s="37">
        <v>51129.19</v>
      </c>
      <c r="F892" s="37">
        <v>51129.19</v>
      </c>
      <c r="G892" s="37">
        <v>51129.19</v>
      </c>
      <c r="H892" s="37">
        <v>51129.19</v>
      </c>
      <c r="I892" s="37">
        <v>51129.19</v>
      </c>
      <c r="J892" s="37">
        <v>51129.19</v>
      </c>
      <c r="K892" s="37">
        <v>51129.19</v>
      </c>
      <c r="L892" s="37">
        <v>51129.19</v>
      </c>
      <c r="M892" s="37">
        <v>51129.19</v>
      </c>
      <c r="N892" s="37">
        <v>51129.19</v>
      </c>
      <c r="O892" s="37">
        <v>51129.19</v>
      </c>
      <c r="P892" s="37">
        <v>51129.19</v>
      </c>
      <c r="Q892" s="37">
        <v>51129.19</v>
      </c>
      <c r="R892" s="37">
        <v>51129.19</v>
      </c>
      <c r="S892" s="37">
        <v>51129.19</v>
      </c>
    </row>
    <row r="893" spans="2:19">
      <c r="B893" s="6">
        <v>1987</v>
      </c>
      <c r="C893" s="37">
        <v>2154.0100000000002</v>
      </c>
      <c r="D893" s="37">
        <v>2171.1</v>
      </c>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v>6499.18</v>
      </c>
      <c r="D895" s="37">
        <v>6550.72</v>
      </c>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v>9140.02</v>
      </c>
      <c r="D897" s="37">
        <v>9212.5</v>
      </c>
      <c r="E897" s="37"/>
      <c r="F897" s="37"/>
      <c r="G897" s="37"/>
      <c r="H897" s="37"/>
      <c r="I897" s="37"/>
      <c r="J897" s="37"/>
      <c r="K897" s="37"/>
      <c r="L897" s="37"/>
      <c r="M897" s="37"/>
      <c r="N897" s="37"/>
      <c r="O897" s="37"/>
      <c r="P897" s="37"/>
      <c r="Q897" s="37"/>
      <c r="R897" s="37"/>
      <c r="S897" s="37"/>
    </row>
    <row r="898" spans="2:19">
      <c r="B898" s="6">
        <v>1982</v>
      </c>
      <c r="C898" s="37">
        <v>72057.39</v>
      </c>
      <c r="D898" s="37">
        <v>72628.800000000003</v>
      </c>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843978.37999999989</v>
      </c>
      <c r="D951" s="8">
        <f>SUM(D873:D950)</f>
        <v>904586.61</v>
      </c>
      <c r="E951" s="8">
        <f>SUM(E872:E950)</f>
        <v>389459.48000000004</v>
      </c>
      <c r="F951" s="8">
        <f>SUM(F871:F950)</f>
        <v>507800.88999999996</v>
      </c>
      <c r="G951" s="8">
        <f>SUM(G870:G950)</f>
        <v>588411.99</v>
      </c>
      <c r="H951" s="8">
        <f>SUM(H864:H950)</f>
        <v>654236.08000000007</v>
      </c>
      <c r="I951" s="8">
        <f>SUM(I864:I950)</f>
        <v>686430.53</v>
      </c>
      <c r="J951" s="8">
        <f t="shared" ref="J951" si="15">SUM(J864:J950)</f>
        <v>742604.66000000015</v>
      </c>
      <c r="K951" s="8">
        <f>SUM(K864:K950)</f>
        <v>698038.60400000005</v>
      </c>
      <c r="L951" s="8">
        <f t="shared" ref="L951" si="16">SUM(L864:L950)</f>
        <v>743209.74</v>
      </c>
      <c r="M951" s="8">
        <f>SUM(M864:M950)</f>
        <v>917378.57000000007</v>
      </c>
      <c r="N951" s="11">
        <f>SUM(N859:N950)</f>
        <v>955424.73</v>
      </c>
      <c r="O951" s="11">
        <f>SUM(O859:O950)</f>
        <v>954331.8397869966</v>
      </c>
      <c r="P951" s="11">
        <f>SUM(P859:P950)</f>
        <v>928376.48615825991</v>
      </c>
      <c r="Q951" s="11">
        <f>SUM(Q859:Q950)</f>
        <v>1081719.8264104433</v>
      </c>
      <c r="R951" s="11">
        <f>SUM(R858:R950)</f>
        <v>1363842.2178188222</v>
      </c>
      <c r="S951" s="11">
        <f>SUM(S858:S950)</f>
        <v>1472908.9323872933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11280</v>
      </c>
    </row>
    <row r="954" spans="1:19">
      <c r="A954" s="38"/>
      <c r="B954" s="6">
        <v>2021</v>
      </c>
      <c r="C954" s="36"/>
      <c r="D954" s="36"/>
      <c r="E954" s="36"/>
      <c r="F954" s="36"/>
      <c r="G954" s="36"/>
      <c r="H954" s="36"/>
      <c r="I954" s="36"/>
      <c r="J954" s="36"/>
      <c r="K954" s="36"/>
      <c r="L954" s="36"/>
      <c r="M954" s="36"/>
      <c r="N954" s="36"/>
      <c r="O954" s="36"/>
      <c r="P954" s="36"/>
      <c r="Q954" s="36"/>
      <c r="R954" s="37">
        <v>67215.08</v>
      </c>
      <c r="S954" s="37">
        <v>67215.08</v>
      </c>
    </row>
    <row r="955" spans="1:19">
      <c r="B955" s="6">
        <v>2020</v>
      </c>
      <c r="C955" s="36"/>
      <c r="D955" s="36"/>
      <c r="E955" s="36"/>
      <c r="F955" s="36"/>
      <c r="G955" s="36"/>
      <c r="H955" s="36"/>
      <c r="I955" s="36"/>
      <c r="J955" s="36"/>
      <c r="K955" s="36"/>
      <c r="L955" s="36"/>
      <c r="M955" s="36"/>
      <c r="N955" s="36"/>
      <c r="O955" s="36"/>
      <c r="P955" s="36"/>
      <c r="Q955" s="37">
        <v>15631.300117000001</v>
      </c>
      <c r="R955" s="37">
        <v>15631.300117000001</v>
      </c>
      <c r="S955" s="37">
        <v>15398.231707000001</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93185.53</v>
      </c>
      <c r="P957" s="37">
        <v>92901.736250000002</v>
      </c>
      <c r="Q957" s="37">
        <v>93185.525210000007</v>
      </c>
      <c r="R957" s="37">
        <v>93185.525210000007</v>
      </c>
      <c r="S957" s="37">
        <v>93062.731910000002</v>
      </c>
    </row>
    <row r="958" spans="1:19">
      <c r="A958" s="40"/>
      <c r="B958" s="6">
        <v>2017</v>
      </c>
      <c r="C958" s="36"/>
      <c r="D958" s="36"/>
      <c r="E958" s="36"/>
      <c r="F958" s="36"/>
      <c r="G958" s="36"/>
      <c r="H958" s="36"/>
      <c r="I958" s="36"/>
      <c r="J958" s="36"/>
      <c r="K958" s="36"/>
      <c r="L958" s="36"/>
      <c r="M958" s="36"/>
      <c r="N958" s="37">
        <v>0</v>
      </c>
      <c r="O958" s="37">
        <v>9846.2152799999985</v>
      </c>
      <c r="P958" s="37">
        <v>9231.75</v>
      </c>
      <c r="Q958" s="37">
        <v>9846.2152799999985</v>
      </c>
      <c r="R958" s="37">
        <v>9846.2152799999985</v>
      </c>
      <c r="S958" s="37">
        <v>9580.3408799999997</v>
      </c>
    </row>
    <row r="959" spans="1:19">
      <c r="B959" s="6">
        <v>2016</v>
      </c>
      <c r="C959" s="36"/>
      <c r="D959" s="36"/>
      <c r="E959" s="36"/>
      <c r="F959" s="36"/>
      <c r="G959" s="36"/>
      <c r="H959" s="36"/>
      <c r="I959" s="36"/>
      <c r="J959" s="36"/>
      <c r="K959" s="36"/>
      <c r="L959" s="36"/>
      <c r="M959" s="37">
        <v>11088.52</v>
      </c>
      <c r="N959" s="37">
        <v>10901.480304283117</v>
      </c>
      <c r="O959" s="37">
        <v>10674.098713411609</v>
      </c>
      <c r="P959" s="37">
        <v>8844.0436513973891</v>
      </c>
      <c r="Q959" s="37">
        <v>9254.7974929717238</v>
      </c>
      <c r="R959" s="37">
        <v>9856.2584752769981</v>
      </c>
      <c r="S959" s="37">
        <v>10274.347206879447</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18771.68</v>
      </c>
      <c r="L961" s="37">
        <v>18694.009999999998</v>
      </c>
      <c r="M961" s="37">
        <v>18787.22</v>
      </c>
      <c r="N961" s="37">
        <v>18470.319646105509</v>
      </c>
      <c r="O961" s="37">
        <v>11087.642886</v>
      </c>
      <c r="P961" s="37">
        <v>0</v>
      </c>
      <c r="Q961" s="37">
        <v>0</v>
      </c>
      <c r="R961" s="37">
        <v>0</v>
      </c>
      <c r="S961" s="37">
        <v>0</v>
      </c>
    </row>
    <row r="962" spans="2:19">
      <c r="B962" s="6">
        <v>2013</v>
      </c>
      <c r="C962" s="36"/>
      <c r="D962" s="36"/>
      <c r="E962" s="36"/>
      <c r="F962" s="36"/>
      <c r="G962" s="36"/>
      <c r="H962" s="36"/>
      <c r="I962" s="36"/>
      <c r="J962" s="37">
        <v>28666.26</v>
      </c>
      <c r="K962" s="37">
        <v>27872.799999999999</v>
      </c>
      <c r="L962" s="37">
        <v>27757.47</v>
      </c>
      <c r="M962" s="37">
        <v>27895.86</v>
      </c>
      <c r="N962" s="37">
        <v>27425.316305606088</v>
      </c>
      <c r="O962" s="37">
        <v>26853.28279477427</v>
      </c>
      <c r="P962" s="37">
        <v>22249.33566727303</v>
      </c>
      <c r="Q962" s="37">
        <v>23282.686525549863</v>
      </c>
      <c r="R962" s="37">
        <v>24795.807425169507</v>
      </c>
      <c r="S962" s="37">
        <v>25847.610977344142</v>
      </c>
    </row>
    <row r="963" spans="2:19">
      <c r="B963" s="6">
        <v>2012</v>
      </c>
      <c r="C963" s="36"/>
      <c r="D963" s="36"/>
      <c r="E963" s="36"/>
      <c r="F963" s="36"/>
      <c r="G963" s="36"/>
      <c r="H963" s="36"/>
      <c r="I963" s="37">
        <v>7549.15</v>
      </c>
      <c r="J963" s="37">
        <v>7724.42</v>
      </c>
      <c r="K963" s="37">
        <v>7510.61</v>
      </c>
      <c r="L963" s="37">
        <v>7479.53</v>
      </c>
      <c r="M963" s="37">
        <v>7516.83</v>
      </c>
      <c r="N963" s="37">
        <v>7390.0371010418385</v>
      </c>
      <c r="O963" s="37">
        <v>7235.8967140730929</v>
      </c>
      <c r="P963" s="37">
        <v>5995.315212502067</v>
      </c>
      <c r="Q963" s="37">
        <v>0</v>
      </c>
      <c r="R963" s="37">
        <v>0</v>
      </c>
      <c r="S963" s="37">
        <v>0</v>
      </c>
    </row>
    <row r="964" spans="2:19">
      <c r="B964" s="6">
        <v>2011</v>
      </c>
      <c r="C964" s="36"/>
      <c r="D964" s="36"/>
      <c r="E964" s="36"/>
      <c r="F964" s="36"/>
      <c r="G964" s="36"/>
      <c r="H964" s="37">
        <v>18386.7</v>
      </c>
      <c r="I964" s="37">
        <v>18779.419999999998</v>
      </c>
      <c r="J964" s="37">
        <v>19215.43</v>
      </c>
      <c r="K964" s="37">
        <v>18683.560000000001</v>
      </c>
      <c r="L964" s="37">
        <v>18606.25</v>
      </c>
      <c r="M964" s="37">
        <v>18699.02</v>
      </c>
      <c r="N964" s="37">
        <v>15822.124065</v>
      </c>
      <c r="O964" s="37">
        <v>7898.8816229999993</v>
      </c>
      <c r="P964" s="37">
        <v>6544.6325489999999</v>
      </c>
      <c r="Q964" s="37">
        <v>6848.5922609999998</v>
      </c>
      <c r="R964" s="37">
        <v>7293.676124999999</v>
      </c>
      <c r="S964" s="37">
        <v>7603.0636889999996</v>
      </c>
    </row>
    <row r="965" spans="2:19">
      <c r="B965" s="6">
        <v>2010</v>
      </c>
      <c r="C965" s="36"/>
      <c r="D965" s="36"/>
      <c r="E965" s="36"/>
      <c r="F965" s="36"/>
      <c r="G965" s="37">
        <v>86180.3</v>
      </c>
      <c r="H965" s="37">
        <v>83430.16</v>
      </c>
      <c r="I965" s="37">
        <v>85212.14</v>
      </c>
      <c r="J965" s="37">
        <v>87190.55</v>
      </c>
      <c r="K965" s="37">
        <v>84777.17</v>
      </c>
      <c r="L965" s="37">
        <v>84426.39</v>
      </c>
      <c r="M965" s="37">
        <v>77142.22</v>
      </c>
      <c r="N965" s="37">
        <v>75840.99518769639</v>
      </c>
      <c r="O965" s="37">
        <v>74259.114043327267</v>
      </c>
      <c r="P965" s="37">
        <v>61527.522252356546</v>
      </c>
      <c r="Q965" s="37">
        <v>64385.113997023327</v>
      </c>
      <c r="R965" s="37">
        <v>59620.924374999995</v>
      </c>
      <c r="S965" s="37">
        <v>62149.960794999999</v>
      </c>
    </row>
    <row r="966" spans="2:19">
      <c r="B966" s="6">
        <v>2009</v>
      </c>
      <c r="C966" s="36"/>
      <c r="D966" s="36"/>
      <c r="E966" s="36"/>
      <c r="F966" s="37">
        <v>10656.78</v>
      </c>
      <c r="G966" s="37">
        <v>11084.49</v>
      </c>
      <c r="H966" s="37">
        <v>10730.77</v>
      </c>
      <c r="I966" s="37">
        <v>10959.97</v>
      </c>
      <c r="J966" s="37">
        <v>11214.43</v>
      </c>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75119.27</v>
      </c>
      <c r="D971" s="37">
        <v>75714.97</v>
      </c>
      <c r="E971" s="37">
        <v>55324.92</v>
      </c>
      <c r="F971" s="37">
        <v>73282.559999999998</v>
      </c>
      <c r="G971" s="37">
        <v>76223.789999999994</v>
      </c>
      <c r="H971" s="37">
        <v>73791.38</v>
      </c>
      <c r="I971" s="37">
        <v>75367.48</v>
      </c>
      <c r="J971" s="37">
        <v>62268.35</v>
      </c>
      <c r="K971" s="37">
        <v>43234.47</v>
      </c>
      <c r="L971" s="37">
        <v>43055.58</v>
      </c>
      <c r="M971" s="37">
        <v>31056.95</v>
      </c>
      <c r="N971" s="37">
        <v>17645.919275</v>
      </c>
      <c r="O971" s="37">
        <v>5482.6078069999994</v>
      </c>
      <c r="P971" s="37">
        <v>4542.6245410000001</v>
      </c>
      <c r="Q971" s="37">
        <v>4753.6027490000006</v>
      </c>
      <c r="R971" s="37">
        <v>5062.5351249999994</v>
      </c>
      <c r="S971" s="37">
        <v>5277.2808009999999</v>
      </c>
    </row>
    <row r="972" spans="2:19">
      <c r="B972" s="6">
        <v>2003</v>
      </c>
      <c r="C972" s="37">
        <v>12954.7</v>
      </c>
      <c r="D972" s="37">
        <v>13057.43</v>
      </c>
      <c r="E972" s="37">
        <v>9541.06</v>
      </c>
      <c r="F972" s="37">
        <v>12637.95</v>
      </c>
      <c r="G972" s="37">
        <v>7593.31</v>
      </c>
      <c r="H972" s="37">
        <v>7351</v>
      </c>
      <c r="I972" s="37">
        <v>7508.01</v>
      </c>
      <c r="J972" s="37">
        <v>7682.32</v>
      </c>
      <c r="K972" s="37">
        <v>7469.68</v>
      </c>
      <c r="L972" s="37"/>
      <c r="M972" s="37"/>
      <c r="N972" s="37"/>
      <c r="O972" s="37"/>
      <c r="P972" s="37"/>
      <c r="Q972" s="37"/>
      <c r="R972" s="37"/>
      <c r="S972" s="37"/>
    </row>
    <row r="973" spans="2:19">
      <c r="B973" s="6">
        <v>2002</v>
      </c>
      <c r="C973" s="37">
        <v>18058.91</v>
      </c>
      <c r="D973" s="37">
        <v>18202.11</v>
      </c>
      <c r="E973" s="37">
        <v>13300.28</v>
      </c>
      <c r="F973" s="37"/>
      <c r="G973" s="37"/>
      <c r="H973" s="37"/>
      <c r="I973" s="37"/>
      <c r="J973" s="37"/>
      <c r="K973" s="37"/>
      <c r="L973" s="37"/>
      <c r="M973" s="37"/>
      <c r="N973" s="37"/>
      <c r="O973" s="37"/>
      <c r="P973" s="37"/>
      <c r="Q973" s="37"/>
      <c r="R973" s="37"/>
      <c r="S973" s="37"/>
    </row>
    <row r="974" spans="2:19">
      <c r="B974" s="6">
        <v>2001</v>
      </c>
      <c r="C974" s="37">
        <v>12406.82</v>
      </c>
      <c r="D974" s="37">
        <v>12505.2</v>
      </c>
      <c r="E974" s="37">
        <v>9137.5499999999993</v>
      </c>
      <c r="F974" s="37">
        <v>12103.46</v>
      </c>
      <c r="G974" s="37">
        <v>12589.24</v>
      </c>
      <c r="H974" s="37">
        <v>12187.5</v>
      </c>
      <c r="I974" s="37">
        <v>12447.81</v>
      </c>
      <c r="J974" s="37">
        <v>12736.82</v>
      </c>
      <c r="K974" s="37"/>
      <c r="L974" s="37"/>
      <c r="M974" s="37"/>
      <c r="N974" s="37"/>
      <c r="O974" s="37"/>
      <c r="P974" s="37"/>
      <c r="Q974" s="37"/>
      <c r="R974" s="37"/>
      <c r="S974" s="37"/>
    </row>
    <row r="975" spans="2:19">
      <c r="B975" s="6">
        <v>2000</v>
      </c>
      <c r="C975" s="37">
        <v>64071.76</v>
      </c>
      <c r="D975" s="37">
        <v>53758.67</v>
      </c>
      <c r="E975" s="37">
        <v>34446.81</v>
      </c>
      <c r="F975" s="37">
        <v>45627.73</v>
      </c>
      <c r="G975" s="37">
        <v>40798.11</v>
      </c>
      <c r="H975" s="37">
        <v>27916.27</v>
      </c>
      <c r="I975" s="37">
        <v>28512.53</v>
      </c>
      <c r="J975" s="37">
        <v>7845.52</v>
      </c>
      <c r="K975" s="37">
        <v>7628.36</v>
      </c>
      <c r="L975" s="37"/>
      <c r="M975" s="37"/>
      <c r="N975" s="37"/>
      <c r="O975" s="37"/>
      <c r="P975" s="37"/>
      <c r="Q975" s="37"/>
      <c r="R975" s="37"/>
      <c r="S975" s="37"/>
    </row>
    <row r="976" spans="2:19">
      <c r="B976" s="6">
        <v>1999</v>
      </c>
      <c r="C976" s="37">
        <v>7197.69</v>
      </c>
      <c r="D976" s="37">
        <v>7254.77</v>
      </c>
      <c r="E976" s="37">
        <v>5301.06</v>
      </c>
      <c r="F976" s="37">
        <v>7021.71</v>
      </c>
      <c r="G976" s="37">
        <v>7303.53</v>
      </c>
      <c r="H976" s="37">
        <v>7070.46</v>
      </c>
      <c r="I976" s="37">
        <v>7221.48</v>
      </c>
      <c r="J976" s="37">
        <v>412.72</v>
      </c>
      <c r="K976" s="37">
        <v>401.29</v>
      </c>
      <c r="L976" s="37">
        <v>399.63</v>
      </c>
      <c r="M976" s="37">
        <v>401.62</v>
      </c>
      <c r="N976" s="37">
        <v>394.84552670745825</v>
      </c>
      <c r="O976" s="37">
        <v>386.60989250868192</v>
      </c>
      <c r="P976" s="37">
        <v>320.32632048949893</v>
      </c>
      <c r="Q976" s="37">
        <v>335.20359517115929</v>
      </c>
      <c r="R976" s="37">
        <v>356.98817595501902</v>
      </c>
      <c r="S976" s="37">
        <v>372.1311162559947</v>
      </c>
    </row>
    <row r="977" spans="2:19">
      <c r="B977" s="6">
        <v>1998</v>
      </c>
      <c r="C977" s="37">
        <v>499.82</v>
      </c>
      <c r="D977" s="37">
        <v>503.78</v>
      </c>
      <c r="E977" s="37">
        <v>368.11</v>
      </c>
      <c r="F977" s="37">
        <v>487.6</v>
      </c>
      <c r="G977" s="37">
        <v>507.17</v>
      </c>
      <c r="H977" s="37">
        <v>490.99</v>
      </c>
      <c r="I977" s="37">
        <v>501.47</v>
      </c>
      <c r="J977" s="37">
        <v>513.11</v>
      </c>
      <c r="K977" s="37">
        <v>498.91</v>
      </c>
      <c r="L977" s="37">
        <v>496.85</v>
      </c>
      <c r="M977" s="37">
        <v>499.32</v>
      </c>
      <c r="N977" s="37">
        <v>490.89753596824875</v>
      </c>
      <c r="O977" s="37">
        <v>480.65846204729615</v>
      </c>
      <c r="P977" s="37">
        <v>398.25043161898463</v>
      </c>
      <c r="Q977" s="37">
        <v>416.74682321812475</v>
      </c>
      <c r="R977" s="37">
        <v>443.83082520257983</v>
      </c>
      <c r="S977" s="37">
        <v>462.6575095088474</v>
      </c>
    </row>
    <row r="978" spans="2:19">
      <c r="B978" s="6">
        <v>1997</v>
      </c>
      <c r="C978" s="37">
        <v>21557.8</v>
      </c>
      <c r="D978" s="37">
        <v>21728.75</v>
      </c>
      <c r="E978" s="37">
        <v>4660.57</v>
      </c>
      <c r="F978" s="37">
        <v>6173.32</v>
      </c>
      <c r="G978" s="37"/>
      <c r="H978" s="37"/>
      <c r="I978" s="37"/>
      <c r="J978" s="37"/>
      <c r="K978" s="37"/>
      <c r="L978" s="37"/>
      <c r="M978" s="37"/>
      <c r="N978" s="37"/>
      <c r="O978" s="37"/>
      <c r="P978" s="37"/>
      <c r="Q978" s="37"/>
      <c r="R978" s="37"/>
      <c r="S978" s="37"/>
    </row>
    <row r="979" spans="2:19">
      <c r="B979" s="6">
        <v>1996</v>
      </c>
      <c r="C979" s="37">
        <v>30278.47</v>
      </c>
      <c r="D979" s="37">
        <v>17135.14</v>
      </c>
      <c r="E979" s="37">
        <v>5085.21</v>
      </c>
      <c r="F979" s="37">
        <v>6735.8</v>
      </c>
      <c r="G979" s="37">
        <v>7006.14</v>
      </c>
      <c r="H979" s="37">
        <v>6782.57</v>
      </c>
      <c r="I979" s="37">
        <v>900.48</v>
      </c>
      <c r="J979" s="37">
        <v>921.39</v>
      </c>
      <c r="K979" s="37">
        <v>895.88</v>
      </c>
      <c r="L979" s="37">
        <v>892.18</v>
      </c>
      <c r="M979" s="37">
        <v>896.62</v>
      </c>
      <c r="N979" s="37">
        <v>881.49593186704146</v>
      </c>
      <c r="O979" s="37">
        <v>863.10980982305261</v>
      </c>
      <c r="P979" s="37">
        <v>715.13118240449808</v>
      </c>
      <c r="Q979" s="37">
        <v>748.34482222589713</v>
      </c>
      <c r="R979" s="37">
        <v>796.97908053580284</v>
      </c>
      <c r="S979" s="37">
        <v>830.78582106829833</v>
      </c>
    </row>
    <row r="980" spans="2:19">
      <c r="B980" s="6">
        <v>1995</v>
      </c>
      <c r="C980" s="37">
        <v>1662.24</v>
      </c>
      <c r="D980" s="37">
        <v>1675.43</v>
      </c>
      <c r="E980" s="37">
        <v>1224.23</v>
      </c>
      <c r="F980" s="37">
        <v>1621.6</v>
      </c>
      <c r="G980" s="37">
        <v>505.91</v>
      </c>
      <c r="H980" s="37">
        <v>489.77</v>
      </c>
      <c r="I980" s="37">
        <v>500.23</v>
      </c>
      <c r="J980" s="37">
        <v>511.84</v>
      </c>
      <c r="K980" s="37">
        <v>497.67</v>
      </c>
      <c r="L980" s="37">
        <v>495.61</v>
      </c>
      <c r="M980" s="37">
        <v>498.09</v>
      </c>
      <c r="N980" s="37">
        <v>489.68828344633704</v>
      </c>
      <c r="O980" s="37">
        <v>479.47443194972709</v>
      </c>
      <c r="P980" s="37">
        <v>397.26940135604428</v>
      </c>
      <c r="Q980" s="37">
        <v>415.72022986604929</v>
      </c>
      <c r="R980" s="37">
        <v>442.73751446998506</v>
      </c>
      <c r="S980" s="37">
        <v>461.51782206052587</v>
      </c>
    </row>
    <row r="981" spans="2:19">
      <c r="B981" s="6">
        <v>1994</v>
      </c>
      <c r="C981" s="37">
        <v>9878.4500000000007</v>
      </c>
      <c r="D981" s="37">
        <v>31.51</v>
      </c>
      <c r="E981" s="37">
        <v>23.02</v>
      </c>
      <c r="F981" s="37">
        <v>30.49</v>
      </c>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v>3987.72</v>
      </c>
      <c r="D983" s="37">
        <v>4019.34</v>
      </c>
      <c r="E983" s="37">
        <v>2936.93</v>
      </c>
      <c r="F983" s="37">
        <v>3890.21</v>
      </c>
      <c r="G983" s="37">
        <v>4046.35</v>
      </c>
      <c r="H983" s="37">
        <v>3917.22</v>
      </c>
      <c r="I983" s="37">
        <v>4000.89</v>
      </c>
      <c r="J983" s="37">
        <v>4093.78</v>
      </c>
      <c r="K983" s="37">
        <v>3980.47</v>
      </c>
      <c r="L983" s="37">
        <v>3964</v>
      </c>
      <c r="M983" s="37">
        <v>3057.47</v>
      </c>
      <c r="N983" s="37">
        <v>3005.8969985116587</v>
      </c>
      <c r="O983" s="37">
        <v>2943.2004084670084</v>
      </c>
      <c r="P983" s="37">
        <v>2438.5939821399043</v>
      </c>
      <c r="Q983" s="37">
        <v>2551.8523383495949</v>
      </c>
      <c r="R983" s="37">
        <v>2717.6949313709279</v>
      </c>
      <c r="S983" s="37">
        <v>2832.9757582272205</v>
      </c>
    </row>
    <row r="984" spans="2:19">
      <c r="B984" s="6">
        <v>1991</v>
      </c>
      <c r="C984" s="37">
        <v>24824.1</v>
      </c>
      <c r="D984" s="37">
        <v>25020.959999999999</v>
      </c>
      <c r="E984" s="37">
        <v>18282.810000000001</v>
      </c>
      <c r="F984" s="37">
        <v>24217.14</v>
      </c>
      <c r="G984" s="37">
        <v>25189.1</v>
      </c>
      <c r="H984" s="37">
        <v>24385.279999999999</v>
      </c>
      <c r="I984" s="37">
        <v>24906.13</v>
      </c>
      <c r="J984" s="37">
        <v>25484.38</v>
      </c>
      <c r="K984" s="37">
        <v>24778.99</v>
      </c>
      <c r="L984" s="37">
        <v>1718.81</v>
      </c>
      <c r="M984" s="37">
        <v>1727.38</v>
      </c>
      <c r="N984" s="37">
        <v>1698.2427815445678</v>
      </c>
      <c r="O984" s="37">
        <v>1662.8210649909047</v>
      </c>
      <c r="P984" s="37">
        <v>1377.7333785348108</v>
      </c>
      <c r="Q984" s="37">
        <v>1441.7209955349763</v>
      </c>
      <c r="R984" s="37">
        <v>1535.417148999504</v>
      </c>
      <c r="S984" s="37">
        <v>1600.5474020175295</v>
      </c>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v>42573.68</v>
      </c>
      <c r="D987" s="37">
        <v>42911.29</v>
      </c>
      <c r="E987" s="37">
        <v>31355.279999999999</v>
      </c>
      <c r="F987" s="37">
        <v>41532.730000000003</v>
      </c>
      <c r="G987" s="37">
        <v>744.26</v>
      </c>
      <c r="H987" s="37">
        <v>720.51</v>
      </c>
      <c r="I987" s="37">
        <v>735.9</v>
      </c>
      <c r="J987" s="37">
        <v>752.99</v>
      </c>
      <c r="K987" s="37">
        <v>732.15</v>
      </c>
      <c r="L987" s="37">
        <v>729.12</v>
      </c>
      <c r="M987" s="37"/>
      <c r="N987" s="37"/>
      <c r="O987" s="37"/>
      <c r="P987" s="37"/>
      <c r="Q987" s="37"/>
      <c r="R987" s="37"/>
      <c r="S987" s="37"/>
    </row>
    <row r="988" spans="2:19">
      <c r="B988" s="6">
        <v>1987</v>
      </c>
      <c r="C988" s="37">
        <v>15961.69</v>
      </c>
      <c r="D988" s="37">
        <v>16088.26</v>
      </c>
      <c r="E988" s="37">
        <v>11755.69</v>
      </c>
      <c r="F988" s="37">
        <v>15571.41</v>
      </c>
      <c r="G988" s="37"/>
      <c r="H988" s="37"/>
      <c r="I988" s="37"/>
      <c r="J988" s="37"/>
      <c r="K988" s="37"/>
      <c r="L988" s="37"/>
      <c r="M988" s="37"/>
      <c r="N988" s="37"/>
      <c r="O988" s="37"/>
      <c r="P988" s="37"/>
      <c r="Q988" s="37"/>
      <c r="R988" s="37"/>
      <c r="S988" s="37"/>
    </row>
    <row r="989" spans="2:19">
      <c r="B989" s="6">
        <v>1986</v>
      </c>
      <c r="C989" s="37">
        <v>5046.1499999999996</v>
      </c>
      <c r="D989" s="37">
        <v>5086.17</v>
      </c>
      <c r="E989" s="37">
        <v>3716.46</v>
      </c>
      <c r="F989" s="37">
        <v>4922.7700000000004</v>
      </c>
      <c r="G989" s="37">
        <v>5120.3500000000004</v>
      </c>
      <c r="H989" s="37">
        <v>4956.95</v>
      </c>
      <c r="I989" s="37">
        <v>5062.82</v>
      </c>
      <c r="J989" s="37">
        <v>4535.09</v>
      </c>
      <c r="K989" s="37">
        <v>4409.5600000000004</v>
      </c>
      <c r="L989" s="37">
        <v>4391.3100000000004</v>
      </c>
      <c r="M989" s="37">
        <v>4413.21</v>
      </c>
      <c r="N989" s="37">
        <v>4338.7685546552011</v>
      </c>
      <c r="O989" s="37">
        <v>4248.2711112948573</v>
      </c>
      <c r="P989" s="37">
        <v>3519.9126558624116</v>
      </c>
      <c r="Q989" s="37">
        <v>3683.3919083843234</v>
      </c>
      <c r="R989" s="37">
        <v>3922.7722424342651</v>
      </c>
      <c r="S989" s="37">
        <v>4089.1707673226397</v>
      </c>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v>10005.34</v>
      </c>
      <c r="D991" s="37">
        <v>10084.68</v>
      </c>
      <c r="E991" s="37">
        <v>7368.88</v>
      </c>
      <c r="F991" s="37">
        <v>9760.7099999999991</v>
      </c>
      <c r="G991" s="37">
        <v>10152.459999999999</v>
      </c>
      <c r="H991" s="37">
        <v>9828.48</v>
      </c>
      <c r="I991" s="37">
        <v>10038.4</v>
      </c>
      <c r="J991" s="37">
        <v>10271.469999999999</v>
      </c>
      <c r="K991" s="37">
        <v>9987.16</v>
      </c>
      <c r="L991" s="37">
        <v>9945.84</v>
      </c>
      <c r="M991" s="37">
        <v>9995.42</v>
      </c>
      <c r="N991" s="37">
        <v>9826.8185711923288</v>
      </c>
      <c r="O991" s="37">
        <v>9621.852128328097</v>
      </c>
      <c r="P991" s="37">
        <v>7972.2028543079223</v>
      </c>
      <c r="Q991" s="37">
        <v>8342.4648156110488</v>
      </c>
      <c r="R991" s="37">
        <v>8884.634116090625</v>
      </c>
      <c r="S991" s="37">
        <v>9261.5078981313072</v>
      </c>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v>429.56</v>
      </c>
      <c r="D993" s="37">
        <v>432.97</v>
      </c>
      <c r="E993" s="37">
        <v>316.37</v>
      </c>
      <c r="F993" s="37">
        <v>419.06</v>
      </c>
      <c r="G993" s="37">
        <v>435.88</v>
      </c>
      <c r="H993" s="37">
        <v>421.97</v>
      </c>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v>159.69</v>
      </c>
      <c r="D1003" s="37">
        <v>160.96</v>
      </c>
      <c r="E1003" s="37">
        <v>117.61</v>
      </c>
      <c r="F1003" s="37">
        <v>155.79</v>
      </c>
      <c r="G1003" s="37">
        <v>162.04</v>
      </c>
      <c r="H1003" s="37">
        <v>156.87</v>
      </c>
      <c r="I1003" s="37">
        <v>160.22</v>
      </c>
      <c r="J1003" s="37">
        <v>163.94</v>
      </c>
      <c r="K1003" s="37">
        <v>159.4</v>
      </c>
      <c r="L1003" s="37">
        <v>158.74</v>
      </c>
      <c r="M1003" s="37">
        <v>159.53</v>
      </c>
      <c r="N1003" s="37">
        <v>156.8390689598148</v>
      </c>
      <c r="O1003" s="37">
        <v>153.56774102860922</v>
      </c>
      <c r="P1003" s="37">
        <v>127.23882751777741</v>
      </c>
      <c r="Q1003" s="37">
        <v>133.14832313543906</v>
      </c>
      <c r="R1003" s="37">
        <v>141.80151314701504</v>
      </c>
      <c r="S1003" s="37">
        <v>147.81653547213494</v>
      </c>
    </row>
    <row r="1004" spans="2:19">
      <c r="B1004" s="6">
        <v>1971</v>
      </c>
      <c r="C1004" s="37">
        <v>646.82000000000005</v>
      </c>
      <c r="D1004" s="37">
        <v>651.95000000000005</v>
      </c>
      <c r="E1004" s="37">
        <v>476.38</v>
      </c>
      <c r="F1004" s="37">
        <v>631.01</v>
      </c>
      <c r="G1004" s="37">
        <v>656.33</v>
      </c>
      <c r="H1004" s="37">
        <v>267.52999999999997</v>
      </c>
      <c r="I1004" s="37">
        <v>273.25</v>
      </c>
      <c r="J1004" s="37">
        <v>279.58999999999997</v>
      </c>
      <c r="K1004" s="37">
        <v>271.85000000000002</v>
      </c>
      <c r="L1004" s="37">
        <v>270.73</v>
      </c>
      <c r="M1004" s="37">
        <v>272.08</v>
      </c>
      <c r="N1004" s="37">
        <v>267.4905903753928</v>
      </c>
      <c r="O1004" s="37">
        <v>261.91130808665451</v>
      </c>
      <c r="P1004" s="37">
        <v>217.00708450471311</v>
      </c>
      <c r="Q1004" s="37">
        <v>227.08578799404668</v>
      </c>
      <c r="R1004" s="37">
        <v>241.84388953199934</v>
      </c>
      <c r="S1004" s="37">
        <v>252.10256986935673</v>
      </c>
    </row>
    <row r="1005" spans="2:19">
      <c r="B1005" s="6">
        <v>1970</v>
      </c>
      <c r="C1005" s="37">
        <v>930.31</v>
      </c>
      <c r="D1005" s="37">
        <v>937.69</v>
      </c>
      <c r="E1005" s="37">
        <v>685.17</v>
      </c>
      <c r="F1005" s="37">
        <v>907.56</v>
      </c>
      <c r="G1005" s="37">
        <v>943.99</v>
      </c>
      <c r="H1005" s="37">
        <v>913.86</v>
      </c>
      <c r="I1005" s="37">
        <v>933.38</v>
      </c>
      <c r="J1005" s="37">
        <v>955.05</v>
      </c>
      <c r="K1005" s="37">
        <v>928.62</v>
      </c>
      <c r="L1005" s="37">
        <v>924.78</v>
      </c>
      <c r="M1005" s="37">
        <v>929.39</v>
      </c>
      <c r="N1005" s="37">
        <v>913.71317182073756</v>
      </c>
      <c r="O1005" s="37">
        <v>894.65506697535955</v>
      </c>
      <c r="P1005" s="37">
        <v>741.26806184885061</v>
      </c>
      <c r="Q1005" s="37">
        <v>775.69560608566235</v>
      </c>
      <c r="R1005" s="37">
        <v>826.10736728956499</v>
      </c>
      <c r="S1005" s="37">
        <v>861.14968910203402</v>
      </c>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v>410.38</v>
      </c>
      <c r="D1015" s="37">
        <v>413.63</v>
      </c>
      <c r="E1015" s="37">
        <v>302.24</v>
      </c>
      <c r="F1015" s="37">
        <v>400.34</v>
      </c>
      <c r="G1015" s="37">
        <v>416.41</v>
      </c>
      <c r="H1015" s="37">
        <v>403.12</v>
      </c>
      <c r="I1015" s="37">
        <v>411.73</v>
      </c>
      <c r="J1015" s="37">
        <v>421.29</v>
      </c>
      <c r="K1015" s="37"/>
      <c r="L1015" s="37"/>
      <c r="M1015" s="37"/>
      <c r="N1015" s="37"/>
      <c r="O1015" s="37"/>
      <c r="P1015" s="37"/>
      <c r="Q1015" s="37"/>
      <c r="R1015" s="37"/>
      <c r="S1015" s="37"/>
    </row>
    <row r="1016" spans="2:19">
      <c r="B1016" s="6">
        <v>1959</v>
      </c>
      <c r="C1016" s="37">
        <v>4759.26</v>
      </c>
      <c r="D1016" s="37">
        <v>4797</v>
      </c>
      <c r="E1016" s="37">
        <v>3505.17</v>
      </c>
      <c r="F1016" s="37">
        <v>4642.8900000000003</v>
      </c>
      <c r="G1016" s="37">
        <v>4829.24</v>
      </c>
      <c r="H1016" s="37">
        <v>4675.13</v>
      </c>
      <c r="I1016" s="37">
        <v>4774.99</v>
      </c>
      <c r="J1016" s="37">
        <v>4885.8500000000004</v>
      </c>
      <c r="K1016" s="37">
        <v>4750.6099999999997</v>
      </c>
      <c r="L1016" s="37">
        <v>4730.96</v>
      </c>
      <c r="M1016" s="37">
        <v>4754.54</v>
      </c>
      <c r="N1016" s="37">
        <v>4674.3410451463542</v>
      </c>
      <c r="O1016" s="37">
        <v>4576.8442765007439</v>
      </c>
      <c r="P1016" s="37">
        <v>3792.152541756243</v>
      </c>
      <c r="Q1016" s="37">
        <v>3968.2757367289569</v>
      </c>
      <c r="R1016" s="37">
        <v>4226.1704150818587</v>
      </c>
      <c r="S1016" s="37">
        <v>4405.4386671076572</v>
      </c>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363420.63000000006</v>
      </c>
      <c r="D1046" s="8">
        <f>SUM(D968:D1045)</f>
        <v>332172.65999999997</v>
      </c>
      <c r="E1046" s="8">
        <f>SUM(E967:E1045)</f>
        <v>219231.80999999997</v>
      </c>
      <c r="F1046" s="8">
        <f>SUM(F966:F1045)</f>
        <v>283430.62000000005</v>
      </c>
      <c r="G1046" s="8">
        <f>SUM(G965:G1045)</f>
        <v>302488.39999999997</v>
      </c>
      <c r="H1046" s="8">
        <f>SUM(H959:H1045)</f>
        <v>299274.48999999993</v>
      </c>
      <c r="I1046" s="8">
        <f>SUM(I959:I1045)</f>
        <v>306757.88</v>
      </c>
      <c r="J1046" s="8">
        <f t="shared" ref="J1046" si="17">SUM(J959:J1045)</f>
        <v>298746.58999999997</v>
      </c>
      <c r="K1046" s="8">
        <f>SUM(K959:K1045)</f>
        <v>268240.88999999996</v>
      </c>
      <c r="L1046" s="8">
        <f t="shared" ref="L1046" si="18">SUM(L959:L1045)</f>
        <v>229137.78999999995</v>
      </c>
      <c r="M1046" s="8">
        <f>SUM(M959:M1045)</f>
        <v>219791.29000000004</v>
      </c>
      <c r="N1046" s="11">
        <f>SUM(N954:N1045)</f>
        <v>200635.22994492803</v>
      </c>
      <c r="O1046" s="11">
        <f>SUM(O954:O1045)</f>
        <v>273096.24556358717</v>
      </c>
      <c r="P1046" s="11">
        <f>SUM(P954:P1045)</f>
        <v>233854.04684587065</v>
      </c>
      <c r="Q1046" s="11">
        <f>SUM(Q954:Q1045)</f>
        <v>250227.48461485023</v>
      </c>
      <c r="R1046" s="11">
        <f>SUM(R953:R1045)</f>
        <v>317044.29935255559</v>
      </c>
      <c r="S1046" s="11">
        <f>SUM(S953:S1045)</f>
        <v>333266.4495223671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v>54520.800000000003</v>
      </c>
      <c r="G1251" s="37">
        <v>54520.800000000003</v>
      </c>
      <c r="H1251" s="37">
        <v>54520.800000000003</v>
      </c>
      <c r="I1251" s="37">
        <v>59690.73</v>
      </c>
      <c r="J1251" s="37">
        <v>59690.73</v>
      </c>
      <c r="K1251" s="37">
        <v>59690.73</v>
      </c>
      <c r="L1251" s="37">
        <v>59690.73</v>
      </c>
      <c r="M1251" s="37">
        <v>59690.73</v>
      </c>
      <c r="N1251" s="37">
        <v>59690.73</v>
      </c>
      <c r="O1251" s="37">
        <v>59690.73</v>
      </c>
      <c r="P1251" s="37">
        <v>59690.73</v>
      </c>
      <c r="Q1251" s="37">
        <v>59690.73</v>
      </c>
      <c r="R1251" s="37">
        <v>59690.73</v>
      </c>
      <c r="S1251" s="37">
        <v>59690.73</v>
      </c>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v>39849</v>
      </c>
      <c r="D1258" s="37">
        <v>39849</v>
      </c>
      <c r="E1258" s="37">
        <v>39849</v>
      </c>
      <c r="F1258" s="37">
        <v>39849</v>
      </c>
      <c r="G1258" s="37">
        <v>39849</v>
      </c>
      <c r="H1258" s="37">
        <v>39849</v>
      </c>
      <c r="I1258" s="37">
        <v>39849</v>
      </c>
      <c r="J1258" s="37">
        <v>39849</v>
      </c>
      <c r="K1258" s="37">
        <v>39849</v>
      </c>
      <c r="L1258" s="37">
        <v>39849</v>
      </c>
      <c r="M1258" s="37">
        <v>39849</v>
      </c>
      <c r="N1258" s="37">
        <v>39849</v>
      </c>
      <c r="O1258" s="37">
        <v>39849</v>
      </c>
      <c r="P1258" s="37">
        <v>39849</v>
      </c>
      <c r="Q1258" s="37">
        <v>39849</v>
      </c>
      <c r="R1258" s="37">
        <v>39849</v>
      </c>
      <c r="S1258" s="37">
        <v>39849</v>
      </c>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v>220486.44</v>
      </c>
      <c r="D1263" s="37">
        <v>220486.44</v>
      </c>
      <c r="E1263" s="37">
        <v>220486.44</v>
      </c>
      <c r="F1263" s="37">
        <v>220486.44</v>
      </c>
      <c r="G1263" s="37">
        <v>220486.44</v>
      </c>
      <c r="H1263" s="37">
        <v>220486.44</v>
      </c>
      <c r="I1263" s="37">
        <v>220486.44</v>
      </c>
      <c r="J1263" s="37">
        <v>220486.44</v>
      </c>
      <c r="K1263" s="37">
        <v>220486.44</v>
      </c>
      <c r="L1263" s="37">
        <v>220486.44</v>
      </c>
      <c r="M1263" s="37">
        <v>220486.44</v>
      </c>
      <c r="N1263" s="37">
        <v>220486.44</v>
      </c>
      <c r="O1263" s="37">
        <v>220486.44</v>
      </c>
      <c r="P1263" s="37">
        <v>220486.44</v>
      </c>
      <c r="Q1263" s="37">
        <v>220486.44</v>
      </c>
      <c r="R1263" s="37">
        <v>220486.44</v>
      </c>
      <c r="S1263" s="37">
        <v>220486.44</v>
      </c>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v>139318.35</v>
      </c>
      <c r="D1274" s="37">
        <v>139318.35</v>
      </c>
      <c r="E1274" s="37">
        <v>139318.35</v>
      </c>
      <c r="F1274" s="37">
        <v>139318.35</v>
      </c>
      <c r="G1274" s="37">
        <v>139318.35</v>
      </c>
      <c r="H1274" s="37">
        <v>139318.35</v>
      </c>
      <c r="I1274" s="37">
        <v>139318.35</v>
      </c>
      <c r="J1274" s="37">
        <v>139318.35</v>
      </c>
      <c r="K1274" s="37">
        <v>139318.35</v>
      </c>
      <c r="L1274" s="37">
        <v>139318.35</v>
      </c>
      <c r="M1274" s="37">
        <v>139318.35</v>
      </c>
      <c r="N1274" s="37">
        <v>139318.35</v>
      </c>
      <c r="O1274" s="37">
        <v>139318.35</v>
      </c>
      <c r="P1274" s="37">
        <v>139318.35</v>
      </c>
      <c r="Q1274" s="37">
        <v>139318.35</v>
      </c>
      <c r="R1274" s="37">
        <v>139318.35</v>
      </c>
      <c r="S1274" s="37">
        <v>139318.35</v>
      </c>
    </row>
    <row r="1275" spans="2:19">
      <c r="B1275" s="6">
        <v>1985</v>
      </c>
      <c r="C1275" s="37">
        <v>585179.18999999994</v>
      </c>
      <c r="D1275" s="37">
        <v>585179.18999999994</v>
      </c>
      <c r="E1275" s="37">
        <v>585179.18999999994</v>
      </c>
      <c r="F1275" s="37">
        <v>585179.18999999994</v>
      </c>
      <c r="G1275" s="37">
        <v>585179.18999999994</v>
      </c>
      <c r="H1275" s="37">
        <v>585179.18999999994</v>
      </c>
      <c r="I1275" s="37">
        <v>585179.18999999994</v>
      </c>
      <c r="J1275" s="37">
        <v>585179.18999999994</v>
      </c>
      <c r="K1275" s="37">
        <v>585179.18999999994</v>
      </c>
      <c r="L1275" s="37">
        <v>585179.18999999994</v>
      </c>
      <c r="M1275" s="37">
        <v>585179.18999999994</v>
      </c>
      <c r="N1275" s="37">
        <v>585179.18999999994</v>
      </c>
      <c r="O1275" s="37">
        <v>585179.18999999994</v>
      </c>
      <c r="P1275" s="37">
        <v>585179.18999999994</v>
      </c>
      <c r="Q1275" s="37">
        <v>585179.18999999994</v>
      </c>
      <c r="R1275" s="37">
        <v>585179.18999999994</v>
      </c>
      <c r="S1275" s="37">
        <v>585179.18999999994</v>
      </c>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v>19593.73</v>
      </c>
      <c r="D1281" s="37">
        <v>19593.73</v>
      </c>
      <c r="E1281" s="37">
        <v>19593.73</v>
      </c>
      <c r="F1281" s="37">
        <v>19593.73</v>
      </c>
      <c r="G1281" s="37">
        <v>19593.73</v>
      </c>
      <c r="H1281" s="37">
        <v>19593.73</v>
      </c>
      <c r="I1281" s="37">
        <v>19593.73</v>
      </c>
      <c r="J1281" s="37">
        <v>19593.73</v>
      </c>
      <c r="K1281" s="37">
        <v>19593.73</v>
      </c>
      <c r="L1281" s="37">
        <v>19593.73</v>
      </c>
      <c r="M1281" s="37">
        <v>19593.73</v>
      </c>
      <c r="N1281" s="37">
        <v>19593.73</v>
      </c>
      <c r="O1281" s="37">
        <v>19593.73</v>
      </c>
      <c r="P1281" s="37">
        <v>19593.73</v>
      </c>
      <c r="Q1281" s="37">
        <v>19593.73</v>
      </c>
      <c r="R1281" s="37">
        <v>19593.73</v>
      </c>
      <c r="S1281" s="37">
        <v>19593.73</v>
      </c>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v>3483.94</v>
      </c>
      <c r="D1294" s="37">
        <v>3483.94</v>
      </c>
      <c r="E1294" s="37">
        <v>3483.94</v>
      </c>
      <c r="F1294" s="37">
        <v>3483.94</v>
      </c>
      <c r="G1294" s="37">
        <v>3483.94</v>
      </c>
      <c r="H1294" s="37">
        <v>3483.94</v>
      </c>
      <c r="I1294" s="37">
        <v>3483.94</v>
      </c>
      <c r="J1294" s="37">
        <v>3483.94</v>
      </c>
      <c r="K1294" s="37">
        <v>3483.94</v>
      </c>
      <c r="L1294" s="37">
        <v>3483.94</v>
      </c>
      <c r="M1294" s="37">
        <v>3483.94</v>
      </c>
      <c r="N1294" s="37">
        <v>3483.94</v>
      </c>
      <c r="O1294" s="37">
        <v>3483.94</v>
      </c>
      <c r="P1294" s="37">
        <v>3483.94</v>
      </c>
      <c r="Q1294" s="37">
        <v>3483.94</v>
      </c>
      <c r="R1294" s="37">
        <v>3483.94</v>
      </c>
      <c r="S1294" s="37">
        <v>3483.94</v>
      </c>
    </row>
    <row r="1295" spans="2:19">
      <c r="B1295" s="6">
        <v>1965</v>
      </c>
      <c r="C1295" s="37">
        <v>4058.12</v>
      </c>
      <c r="D1295" s="37">
        <v>4058.12</v>
      </c>
      <c r="E1295" s="37">
        <v>4058.12</v>
      </c>
      <c r="F1295" s="37">
        <v>4058.12</v>
      </c>
      <c r="G1295" s="37">
        <v>4058.12</v>
      </c>
      <c r="H1295" s="37">
        <v>4058.12</v>
      </c>
      <c r="I1295" s="37">
        <v>4058.12</v>
      </c>
      <c r="J1295" s="37">
        <v>4058.12</v>
      </c>
      <c r="K1295" s="37">
        <v>4058.12</v>
      </c>
      <c r="L1295" s="37">
        <v>4058.12</v>
      </c>
      <c r="M1295" s="37">
        <v>4058.12</v>
      </c>
      <c r="N1295" s="37">
        <v>4058.12</v>
      </c>
      <c r="O1295" s="37">
        <v>4058.12</v>
      </c>
      <c r="P1295" s="37">
        <v>4058.12</v>
      </c>
      <c r="Q1295" s="37">
        <v>4058.12</v>
      </c>
      <c r="R1295" s="37">
        <v>4058.12</v>
      </c>
      <c r="S1295" s="37">
        <v>4058.12</v>
      </c>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v>5236.1400000000003</v>
      </c>
      <c r="D1297" s="37">
        <v>5236.1400000000003</v>
      </c>
      <c r="E1297" s="37">
        <v>5236.1400000000003</v>
      </c>
      <c r="F1297" s="37">
        <v>5236.1400000000003</v>
      </c>
      <c r="G1297" s="37">
        <v>5236.1400000000003</v>
      </c>
      <c r="H1297" s="37">
        <v>5236.1400000000003</v>
      </c>
      <c r="I1297" s="37">
        <v>5236.1400000000003</v>
      </c>
      <c r="J1297" s="37">
        <v>5236.1400000000003</v>
      </c>
      <c r="K1297" s="37">
        <v>5236.1400000000003</v>
      </c>
      <c r="L1297" s="37">
        <v>5236.1400000000003</v>
      </c>
      <c r="M1297" s="37">
        <v>5236.1400000000003</v>
      </c>
      <c r="N1297" s="37">
        <v>5236.1400000000003</v>
      </c>
      <c r="O1297" s="37">
        <v>5236.1400000000003</v>
      </c>
      <c r="P1297" s="37">
        <v>5236.1400000000003</v>
      </c>
      <c r="Q1297" s="37">
        <v>5236.1400000000003</v>
      </c>
      <c r="R1297" s="37">
        <v>5236.1400000000003</v>
      </c>
      <c r="S1297" s="37">
        <v>5236.1400000000003</v>
      </c>
    </row>
    <row r="1298" spans="2:19">
      <c r="B1298" s="6">
        <v>1962</v>
      </c>
      <c r="C1298" s="37">
        <v>1090.07</v>
      </c>
      <c r="D1298" s="37">
        <v>1090.07</v>
      </c>
      <c r="E1298" s="37">
        <v>1090.07</v>
      </c>
      <c r="F1298" s="37">
        <v>1090.07</v>
      </c>
      <c r="G1298" s="37">
        <v>1090.07</v>
      </c>
      <c r="H1298" s="37">
        <v>1090.07</v>
      </c>
      <c r="I1298" s="37">
        <v>1090.07</v>
      </c>
      <c r="J1298" s="37">
        <v>1090.07</v>
      </c>
      <c r="K1298" s="37">
        <v>1090.07</v>
      </c>
      <c r="L1298" s="37">
        <v>1090.07</v>
      </c>
      <c r="M1298" s="37">
        <v>1090.07</v>
      </c>
      <c r="N1298" s="37">
        <v>1090.07</v>
      </c>
      <c r="O1298" s="37">
        <v>1090.07</v>
      </c>
      <c r="P1298" s="37">
        <v>1090.07</v>
      </c>
      <c r="Q1298" s="37">
        <v>1090.07</v>
      </c>
      <c r="R1298" s="37">
        <v>1090.07</v>
      </c>
      <c r="S1298" s="37">
        <v>1090.07</v>
      </c>
    </row>
    <row r="1299" spans="2:19">
      <c r="B1299" s="6">
        <v>1961</v>
      </c>
      <c r="C1299" s="37">
        <v>3948.71</v>
      </c>
      <c r="D1299" s="37">
        <v>3948.71</v>
      </c>
      <c r="E1299" s="37">
        <v>3948.71</v>
      </c>
      <c r="F1299" s="37">
        <v>3948.71</v>
      </c>
      <c r="G1299" s="37">
        <v>3948.71</v>
      </c>
      <c r="H1299" s="37">
        <v>3948.71</v>
      </c>
      <c r="I1299" s="37">
        <v>3948.71</v>
      </c>
      <c r="J1299" s="37">
        <v>3948.71</v>
      </c>
      <c r="K1299" s="37">
        <v>3948.71</v>
      </c>
      <c r="L1299" s="37">
        <v>3948.71</v>
      </c>
      <c r="M1299" s="37">
        <v>3948.71</v>
      </c>
      <c r="N1299" s="37">
        <v>3948.71</v>
      </c>
      <c r="O1299" s="37">
        <v>3948.71</v>
      </c>
      <c r="P1299" s="37">
        <v>3948.71</v>
      </c>
      <c r="Q1299" s="37">
        <v>3948.71</v>
      </c>
      <c r="R1299" s="37">
        <v>3948.71</v>
      </c>
      <c r="S1299" s="37">
        <v>3948.71</v>
      </c>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v>2194.98</v>
      </c>
      <c r="D1305" s="37">
        <v>2194.98</v>
      </c>
      <c r="E1305" s="37">
        <v>2194.98</v>
      </c>
      <c r="F1305" s="37">
        <v>2194.98</v>
      </c>
      <c r="G1305" s="37">
        <v>2194.98</v>
      </c>
      <c r="H1305" s="37">
        <v>2194.98</v>
      </c>
      <c r="I1305" s="37">
        <v>2194.98</v>
      </c>
      <c r="J1305" s="37">
        <v>2194.98</v>
      </c>
      <c r="K1305" s="37">
        <v>2194.98</v>
      </c>
      <c r="L1305" s="37">
        <v>2194.98</v>
      </c>
      <c r="M1305" s="37">
        <v>2194.98</v>
      </c>
      <c r="N1305" s="37">
        <v>2194.98</v>
      </c>
      <c r="O1305" s="37">
        <v>2194.98</v>
      </c>
      <c r="P1305" s="37">
        <v>2194.98</v>
      </c>
      <c r="Q1305" s="37">
        <v>2194.98</v>
      </c>
      <c r="R1305" s="37">
        <v>2194.98</v>
      </c>
      <c r="S1305" s="37">
        <v>2194.98</v>
      </c>
    </row>
    <row r="1306" spans="2:19">
      <c r="B1306" s="6">
        <v>1954</v>
      </c>
      <c r="C1306" s="37">
        <v>4838.87</v>
      </c>
      <c r="D1306" s="37">
        <v>4838.87</v>
      </c>
      <c r="E1306" s="37">
        <v>4838.87</v>
      </c>
      <c r="F1306" s="37">
        <v>4838.87</v>
      </c>
      <c r="G1306" s="37">
        <v>4838.87</v>
      </c>
      <c r="H1306" s="37">
        <v>4838.87</v>
      </c>
      <c r="I1306" s="37">
        <v>4838.87</v>
      </c>
      <c r="J1306" s="37">
        <v>4838.87</v>
      </c>
      <c r="K1306" s="37">
        <v>4838.87</v>
      </c>
      <c r="L1306" s="37">
        <v>4838.87</v>
      </c>
      <c r="M1306" s="37">
        <v>4838.87</v>
      </c>
      <c r="N1306" s="37">
        <v>4838.87</v>
      </c>
      <c r="O1306" s="37">
        <v>4838.87</v>
      </c>
      <c r="P1306" s="37">
        <v>4838.87</v>
      </c>
      <c r="Q1306" s="37">
        <v>4838.87</v>
      </c>
      <c r="R1306" s="37">
        <v>4838.87</v>
      </c>
      <c r="S1306" s="37">
        <v>4838.87</v>
      </c>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1029277.5399999998</v>
      </c>
      <c r="D1331" s="8">
        <f>SUM(D1253:D1330)</f>
        <v>1029277.5399999998</v>
      </c>
      <c r="E1331" s="8">
        <f>SUM(E1252:E1330)</f>
        <v>1029277.5399999998</v>
      </c>
      <c r="F1331" s="8">
        <f>SUM(F1251:F1330)</f>
        <v>1083798.3400000001</v>
      </c>
      <c r="G1331" s="8">
        <f>SUM(G1250:G1330)</f>
        <v>1083798.3400000001</v>
      </c>
      <c r="H1331" s="8">
        <f>SUM(H1244:H1330)</f>
        <v>1083798.3400000001</v>
      </c>
      <c r="I1331" s="8">
        <f>SUM(I1244:I1330)</f>
        <v>1088968.27</v>
      </c>
      <c r="J1331" s="8">
        <f t="shared" ref="J1331" si="23">SUM(J1244:J1330)</f>
        <v>1088968.27</v>
      </c>
      <c r="K1331" s="8">
        <f>SUM(K1244:K1330)</f>
        <v>1088968.27</v>
      </c>
      <c r="L1331" s="8">
        <f t="shared" ref="L1331" si="24">SUM(L1244:L1330)</f>
        <v>1088968.27</v>
      </c>
      <c r="M1331" s="8">
        <f>SUM(M1244:M1330)</f>
        <v>1088968.27</v>
      </c>
      <c r="N1331" s="11">
        <f>SUM(N1239:N1330)</f>
        <v>1088968.27</v>
      </c>
      <c r="O1331" s="11">
        <f>SUM(O1239:O1330)</f>
        <v>1088968.27</v>
      </c>
      <c r="P1331" s="11">
        <f>SUM(P1239:P1330)</f>
        <v>1088968.27</v>
      </c>
      <c r="Q1331" s="11">
        <f>SUM(Q1239:Q1330)</f>
        <v>1088968.27</v>
      </c>
      <c r="R1331" s="11">
        <f>SUM(R1238:R1330)</f>
        <v>1088968.27</v>
      </c>
      <c r="S1331" s="11">
        <f>SUM(S1238:S1330)</f>
        <v>1088968.27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v>4793.72</v>
      </c>
      <c r="P1622" s="37">
        <v>4793.72</v>
      </c>
      <c r="Q1622" s="37">
        <v>4793.72</v>
      </c>
      <c r="R1622" s="37">
        <v>4793.72</v>
      </c>
      <c r="S1622" s="37">
        <v>4793.72</v>
      </c>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4793.72</v>
      </c>
      <c r="P1711" s="11">
        <f>SUM(P1619:P1710)</f>
        <v>4793.72</v>
      </c>
      <c r="Q1711" s="11">
        <f>SUM(Q1619:Q1710)</f>
        <v>4793.72</v>
      </c>
      <c r="R1711" s="11">
        <f>SUM(R1618:R1710)</f>
        <v>4793.72</v>
      </c>
      <c r="S1711" s="11">
        <f>SUM(S1618:S1710)</f>
        <v>4793.72</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437772.54</v>
      </c>
    </row>
    <row r="1904" spans="1:19">
      <c r="A1904" s="38"/>
      <c r="B1904" s="6">
        <v>2021</v>
      </c>
      <c r="C1904" s="36"/>
      <c r="D1904" s="36"/>
      <c r="E1904" s="36"/>
      <c r="F1904" s="36"/>
      <c r="G1904" s="36"/>
      <c r="H1904" s="36"/>
      <c r="I1904" s="36"/>
      <c r="J1904" s="36"/>
      <c r="K1904" s="36"/>
      <c r="L1904" s="36"/>
      <c r="M1904" s="36"/>
      <c r="N1904" s="36"/>
      <c r="O1904" s="36"/>
      <c r="P1904" s="36"/>
      <c r="Q1904" s="36"/>
      <c r="R1904" s="37">
        <v>540799.64</v>
      </c>
      <c r="S1904" s="37">
        <v>540799.64</v>
      </c>
    </row>
    <row r="1905" spans="1:19">
      <c r="B1905" s="6">
        <v>2020</v>
      </c>
      <c r="C1905" s="36"/>
      <c r="D1905" s="36"/>
      <c r="E1905" s="36"/>
      <c r="F1905" s="36"/>
      <c r="G1905" s="36"/>
      <c r="H1905" s="36"/>
      <c r="I1905" s="36"/>
      <c r="J1905" s="36"/>
      <c r="K1905" s="36"/>
      <c r="L1905" s="36"/>
      <c r="M1905" s="36"/>
      <c r="N1905" s="36"/>
      <c r="O1905" s="36"/>
      <c r="P1905" s="36"/>
      <c r="Q1905" s="37">
        <v>133659.79</v>
      </c>
      <c r="R1905" s="37">
        <v>133659.79</v>
      </c>
      <c r="S1905" s="37">
        <v>133659.79</v>
      </c>
    </row>
    <row r="1906" spans="1:19">
      <c r="A1906" s="40"/>
      <c r="B1906" s="6">
        <v>2019</v>
      </c>
      <c r="C1906" s="36"/>
      <c r="D1906" s="36"/>
      <c r="E1906" s="36"/>
      <c r="F1906" s="36"/>
      <c r="G1906" s="36"/>
      <c r="H1906" s="36"/>
      <c r="I1906" s="36"/>
      <c r="J1906" s="36"/>
      <c r="K1906" s="36"/>
      <c r="L1906" s="36"/>
      <c r="M1906" s="36"/>
      <c r="N1906" s="36"/>
      <c r="O1906" s="36"/>
      <c r="P1906" s="37">
        <v>142577.76999999999</v>
      </c>
      <c r="Q1906" s="37">
        <v>142577.76999999999</v>
      </c>
      <c r="R1906" s="37">
        <v>142577.76999999999</v>
      </c>
      <c r="S1906" s="37">
        <v>142577.76999999999</v>
      </c>
    </row>
    <row r="1907" spans="1:19">
      <c r="A1907" s="40"/>
      <c r="B1907" s="6">
        <v>2018</v>
      </c>
      <c r="C1907" s="36"/>
      <c r="D1907" s="36"/>
      <c r="E1907" s="36"/>
      <c r="F1907" s="36"/>
      <c r="G1907" s="36"/>
      <c r="H1907" s="36"/>
      <c r="I1907" s="36"/>
      <c r="J1907" s="36"/>
      <c r="K1907" s="36"/>
      <c r="L1907" s="36"/>
      <c r="M1907" s="36"/>
      <c r="N1907" s="36"/>
      <c r="O1907" s="37">
        <v>201324.33</v>
      </c>
      <c r="P1907" s="37">
        <v>201324.33</v>
      </c>
      <c r="Q1907" s="37">
        <v>201324.33</v>
      </c>
      <c r="R1907" s="37">
        <v>201324.33</v>
      </c>
      <c r="S1907" s="37">
        <v>201324.33</v>
      </c>
    </row>
    <row r="1908" spans="1:19">
      <c r="A1908" s="40"/>
      <c r="B1908" s="6">
        <v>2017</v>
      </c>
      <c r="C1908" s="36"/>
      <c r="D1908" s="36"/>
      <c r="E1908" s="36"/>
      <c r="F1908" s="36"/>
      <c r="G1908" s="36"/>
      <c r="H1908" s="36"/>
      <c r="I1908" s="36"/>
      <c r="J1908" s="36"/>
      <c r="K1908" s="36"/>
      <c r="L1908" s="36"/>
      <c r="M1908" s="36"/>
      <c r="N1908" s="37">
        <v>220293.16</v>
      </c>
      <c r="O1908" s="37">
        <v>220293.16</v>
      </c>
      <c r="P1908" s="37">
        <v>220293.16</v>
      </c>
      <c r="Q1908" s="37">
        <v>220293.16</v>
      </c>
      <c r="R1908" s="37">
        <v>220293.16</v>
      </c>
      <c r="S1908" s="37">
        <v>220293.16</v>
      </c>
    </row>
    <row r="1909" spans="1:19">
      <c r="B1909" s="6">
        <v>2016</v>
      </c>
      <c r="C1909" s="36"/>
      <c r="D1909" s="36"/>
      <c r="E1909" s="36"/>
      <c r="F1909" s="36"/>
      <c r="G1909" s="36"/>
      <c r="H1909" s="36"/>
      <c r="I1909" s="36"/>
      <c r="J1909" s="36"/>
      <c r="K1909" s="36"/>
      <c r="L1909" s="36"/>
      <c r="M1909" s="37">
        <v>269363.84999999998</v>
      </c>
      <c r="N1909" s="37">
        <v>269363.84999999998</v>
      </c>
      <c r="O1909" s="37">
        <v>269363.84999999998</v>
      </c>
      <c r="P1909" s="37">
        <v>269363.84999999998</v>
      </c>
      <c r="Q1909" s="37">
        <v>269363.84999999998</v>
      </c>
      <c r="R1909" s="37">
        <v>269363.84999999998</v>
      </c>
      <c r="S1909" s="37">
        <v>269363.84999999998</v>
      </c>
    </row>
    <row r="1910" spans="1:19">
      <c r="B1910" s="6">
        <v>2015</v>
      </c>
      <c r="C1910" s="36"/>
      <c r="D1910" s="36"/>
      <c r="E1910" s="36"/>
      <c r="F1910" s="36"/>
      <c r="G1910" s="36"/>
      <c r="H1910" s="36"/>
      <c r="I1910" s="36"/>
      <c r="J1910" s="36"/>
      <c r="K1910" s="36"/>
      <c r="L1910" s="37">
        <v>283765.71999999997</v>
      </c>
      <c r="M1910" s="37">
        <v>283590.07</v>
      </c>
      <c r="N1910" s="37">
        <v>283590.07</v>
      </c>
      <c r="O1910" s="37">
        <v>283590.07</v>
      </c>
      <c r="P1910" s="37">
        <v>283590.07</v>
      </c>
      <c r="Q1910" s="37">
        <v>283590.07</v>
      </c>
      <c r="R1910" s="37">
        <v>283590.07</v>
      </c>
      <c r="S1910" s="37">
        <v>283590.07</v>
      </c>
    </row>
    <row r="1911" spans="1:19">
      <c r="B1911" s="6">
        <v>2014</v>
      </c>
      <c r="C1911" s="36"/>
      <c r="D1911" s="36"/>
      <c r="E1911" s="36"/>
      <c r="F1911" s="36"/>
      <c r="G1911" s="36"/>
      <c r="H1911" s="36"/>
      <c r="I1911" s="36"/>
      <c r="J1911" s="36"/>
      <c r="K1911" s="37">
        <v>193007.57</v>
      </c>
      <c r="L1911" s="37">
        <v>193007.57</v>
      </c>
      <c r="M1911" s="37">
        <v>193007.57</v>
      </c>
      <c r="N1911" s="37">
        <v>193007.57</v>
      </c>
      <c r="O1911" s="37">
        <v>193007.57</v>
      </c>
      <c r="P1911" s="37">
        <v>193007.57</v>
      </c>
      <c r="Q1911" s="37">
        <v>193007.57</v>
      </c>
      <c r="R1911" s="37">
        <v>193007.57</v>
      </c>
      <c r="S1911" s="37">
        <v>193007.57</v>
      </c>
    </row>
    <row r="1912" spans="1:19">
      <c r="B1912" s="6">
        <v>2013</v>
      </c>
      <c r="C1912" s="36"/>
      <c r="D1912" s="36"/>
      <c r="E1912" s="36"/>
      <c r="F1912" s="36"/>
      <c r="G1912" s="36"/>
      <c r="H1912" s="36"/>
      <c r="I1912" s="36"/>
      <c r="J1912" s="37">
        <v>373296.21</v>
      </c>
      <c r="K1912" s="37">
        <v>373296.21</v>
      </c>
      <c r="L1912" s="37">
        <v>373296.21</v>
      </c>
      <c r="M1912" s="37">
        <v>373296.21</v>
      </c>
      <c r="N1912" s="37">
        <v>373296.21</v>
      </c>
      <c r="O1912" s="37">
        <v>373296.21</v>
      </c>
      <c r="P1912" s="37">
        <v>373296.21</v>
      </c>
      <c r="Q1912" s="37">
        <v>373296.21</v>
      </c>
      <c r="R1912" s="37">
        <v>373296.21</v>
      </c>
      <c r="S1912" s="37">
        <v>373296.21</v>
      </c>
    </row>
    <row r="1913" spans="1:19">
      <c r="B1913" s="6">
        <v>2012</v>
      </c>
      <c r="C1913" s="36"/>
      <c r="D1913" s="36"/>
      <c r="E1913" s="36"/>
      <c r="F1913" s="36"/>
      <c r="G1913" s="36"/>
      <c r="H1913" s="36"/>
      <c r="I1913" s="37">
        <v>147672.54999999999</v>
      </c>
      <c r="J1913" s="37">
        <v>147672.54999999999</v>
      </c>
      <c r="K1913" s="37">
        <v>147672.54999999999</v>
      </c>
      <c r="L1913" s="37">
        <v>147672.54999999999</v>
      </c>
      <c r="M1913" s="37">
        <v>147672.54999999999</v>
      </c>
      <c r="N1913" s="37">
        <v>147672.54999999999</v>
      </c>
      <c r="O1913" s="37">
        <v>147672.54999999999</v>
      </c>
      <c r="P1913" s="37">
        <v>147672.54999999999</v>
      </c>
      <c r="Q1913" s="37">
        <v>147672.54999999999</v>
      </c>
      <c r="R1913" s="37">
        <v>147672.54999999999</v>
      </c>
      <c r="S1913" s="37">
        <v>147672.54999999999</v>
      </c>
    </row>
    <row r="1914" spans="1:19">
      <c r="B1914" s="6">
        <v>2011</v>
      </c>
      <c r="C1914" s="36"/>
      <c r="D1914" s="36"/>
      <c r="E1914" s="36"/>
      <c r="F1914" s="36"/>
      <c r="G1914" s="36"/>
      <c r="H1914" s="37">
        <v>187590.78</v>
      </c>
      <c r="I1914" s="37">
        <v>187590.78</v>
      </c>
      <c r="J1914" s="37">
        <v>187590.78</v>
      </c>
      <c r="K1914" s="37">
        <v>187590.78</v>
      </c>
      <c r="L1914" s="37">
        <v>187590.78</v>
      </c>
      <c r="M1914" s="37">
        <v>187590.78</v>
      </c>
      <c r="N1914" s="37">
        <v>187590.78</v>
      </c>
      <c r="O1914" s="37">
        <v>187590.78</v>
      </c>
      <c r="P1914" s="37">
        <v>187590.78</v>
      </c>
      <c r="Q1914" s="37">
        <v>187590.78</v>
      </c>
      <c r="R1914" s="37">
        <v>187590.78</v>
      </c>
      <c r="S1914" s="37">
        <v>187590.78</v>
      </c>
    </row>
    <row r="1915" spans="1:19">
      <c r="B1915" s="6">
        <v>2010</v>
      </c>
      <c r="C1915" s="36"/>
      <c r="D1915" s="36"/>
      <c r="E1915" s="36"/>
      <c r="F1915" s="36"/>
      <c r="G1915" s="37">
        <v>186826.08</v>
      </c>
      <c r="H1915" s="37">
        <v>209341.4</v>
      </c>
      <c r="I1915" s="37">
        <v>209341.4</v>
      </c>
      <c r="J1915" s="37">
        <v>209341.4</v>
      </c>
      <c r="K1915" s="37">
        <v>209341.4</v>
      </c>
      <c r="L1915" s="37">
        <v>209341.4</v>
      </c>
      <c r="M1915" s="37">
        <v>209341.4</v>
      </c>
      <c r="N1915" s="37">
        <v>209341.4</v>
      </c>
      <c r="O1915" s="37">
        <v>209341.4</v>
      </c>
      <c r="P1915" s="37">
        <v>209341.4</v>
      </c>
      <c r="Q1915" s="37">
        <v>209341.4</v>
      </c>
      <c r="R1915" s="37">
        <v>209341.4</v>
      </c>
      <c r="S1915" s="37">
        <v>209341.4</v>
      </c>
    </row>
    <row r="1916" spans="1:19">
      <c r="B1916" s="6">
        <v>2009</v>
      </c>
      <c r="C1916" s="36"/>
      <c r="D1916" s="36"/>
      <c r="E1916" s="36"/>
      <c r="F1916" s="37">
        <v>34452.699999999997</v>
      </c>
      <c r="G1916" s="37">
        <v>34452.699999999997</v>
      </c>
      <c r="H1916" s="37">
        <v>34452.699999999997</v>
      </c>
      <c r="I1916" s="37">
        <v>34452.699999999997</v>
      </c>
      <c r="J1916" s="37">
        <v>34452.699999999997</v>
      </c>
      <c r="K1916" s="37">
        <v>34452.699999999997</v>
      </c>
      <c r="L1916" s="37">
        <v>34452.699999999997</v>
      </c>
      <c r="M1916" s="37">
        <v>34452.699999999997</v>
      </c>
      <c r="N1916" s="37">
        <v>34452.699999999997</v>
      </c>
      <c r="O1916" s="37">
        <v>34452.699999999997</v>
      </c>
      <c r="P1916" s="37">
        <v>34452.699999999997</v>
      </c>
      <c r="Q1916" s="37">
        <v>34452.699999999997</v>
      </c>
      <c r="R1916" s="37">
        <v>34452.699999999997</v>
      </c>
      <c r="S1916" s="37">
        <v>34452.699999999997</v>
      </c>
    </row>
    <row r="1917" spans="1:19">
      <c r="B1917" s="6">
        <v>2008</v>
      </c>
      <c r="C1917" s="36"/>
      <c r="D1917" s="36"/>
      <c r="E1917" s="37">
        <v>160332.5</v>
      </c>
      <c r="F1917" s="37">
        <v>160332.5</v>
      </c>
      <c r="G1917" s="37">
        <v>160332.5</v>
      </c>
      <c r="H1917" s="37">
        <v>160332.5</v>
      </c>
      <c r="I1917" s="37">
        <v>160332.5</v>
      </c>
      <c r="J1917" s="37">
        <v>160332.5</v>
      </c>
      <c r="K1917" s="37">
        <v>160332.5</v>
      </c>
      <c r="L1917" s="37">
        <v>160332.5</v>
      </c>
      <c r="M1917" s="37">
        <v>160332.5</v>
      </c>
      <c r="N1917" s="37">
        <v>177089.96</v>
      </c>
      <c r="O1917" s="37">
        <v>177089.96</v>
      </c>
      <c r="P1917" s="37">
        <v>177089.96</v>
      </c>
      <c r="Q1917" s="37">
        <v>177089.96</v>
      </c>
      <c r="R1917" s="37">
        <v>177089.96</v>
      </c>
      <c r="S1917" s="37">
        <v>177089.96</v>
      </c>
    </row>
    <row r="1918" spans="1:19">
      <c r="B1918" s="6">
        <v>2007</v>
      </c>
      <c r="C1918" s="36"/>
      <c r="D1918" s="37">
        <v>261863.09</v>
      </c>
      <c r="E1918" s="37">
        <v>254072.58</v>
      </c>
      <c r="F1918" s="37">
        <v>254072.58</v>
      </c>
      <c r="G1918" s="37">
        <v>254072.58</v>
      </c>
      <c r="H1918" s="37">
        <v>254072.58</v>
      </c>
      <c r="I1918" s="37">
        <v>254072.58</v>
      </c>
      <c r="J1918" s="37">
        <v>254072.58</v>
      </c>
      <c r="K1918" s="37">
        <v>254072.58</v>
      </c>
      <c r="L1918" s="37">
        <v>254072.58</v>
      </c>
      <c r="M1918" s="37">
        <v>254072.58</v>
      </c>
      <c r="N1918" s="37">
        <v>254072.58</v>
      </c>
      <c r="O1918" s="37">
        <v>254072.58</v>
      </c>
      <c r="P1918" s="37">
        <v>254072.58</v>
      </c>
      <c r="Q1918" s="37">
        <v>254072.58</v>
      </c>
      <c r="R1918" s="37">
        <v>254072.58</v>
      </c>
      <c r="S1918" s="37">
        <v>254072.58</v>
      </c>
    </row>
    <row r="1919" spans="1:19">
      <c r="B1919" s="6">
        <v>2006</v>
      </c>
      <c r="C1919" s="37">
        <v>330877.96999999997</v>
      </c>
      <c r="D1919" s="37">
        <v>332148.09999999998</v>
      </c>
      <c r="E1919" s="37">
        <v>332148.09999999998</v>
      </c>
      <c r="F1919" s="37">
        <v>332148.09999999998</v>
      </c>
      <c r="G1919" s="37">
        <v>332148.09999999998</v>
      </c>
      <c r="H1919" s="37">
        <v>332148.09999999998</v>
      </c>
      <c r="I1919" s="37">
        <v>332148.09999999998</v>
      </c>
      <c r="J1919" s="37">
        <v>332148.09999999998</v>
      </c>
      <c r="K1919" s="37">
        <v>332148.09999999998</v>
      </c>
      <c r="L1919" s="37">
        <v>332148.09999999998</v>
      </c>
      <c r="M1919" s="37">
        <v>332148.09999999998</v>
      </c>
      <c r="N1919" s="37">
        <v>332148.09999999998</v>
      </c>
      <c r="O1919" s="37">
        <v>332148.09999999998</v>
      </c>
      <c r="P1919" s="37">
        <v>332148.09999999998</v>
      </c>
      <c r="Q1919" s="37">
        <v>332148.09999999998</v>
      </c>
      <c r="R1919" s="37">
        <v>332148.09999999998</v>
      </c>
      <c r="S1919" s="37">
        <v>332148.09999999998</v>
      </c>
    </row>
    <row r="1920" spans="1:19">
      <c r="B1920" s="6">
        <v>2005</v>
      </c>
      <c r="C1920" s="37">
        <v>195260.08</v>
      </c>
      <c r="D1920" s="37">
        <v>195260.08</v>
      </c>
      <c r="E1920" s="37">
        <v>195260.08</v>
      </c>
      <c r="F1920" s="37">
        <v>195260.08</v>
      </c>
      <c r="G1920" s="37">
        <v>195260.08</v>
      </c>
      <c r="H1920" s="37">
        <v>195260.08</v>
      </c>
      <c r="I1920" s="37">
        <v>195260.08</v>
      </c>
      <c r="J1920" s="37">
        <v>195260.08</v>
      </c>
      <c r="K1920" s="37">
        <v>161378.63</v>
      </c>
      <c r="L1920" s="37">
        <v>161378.63</v>
      </c>
      <c r="M1920" s="37">
        <v>161378.63</v>
      </c>
      <c r="N1920" s="37">
        <v>161378.63</v>
      </c>
      <c r="O1920" s="37">
        <v>161378.63</v>
      </c>
      <c r="P1920" s="37">
        <v>161378.63</v>
      </c>
      <c r="Q1920" s="37">
        <v>161378.63</v>
      </c>
      <c r="R1920" s="37">
        <v>161378.63</v>
      </c>
      <c r="S1920" s="37">
        <v>161378.63</v>
      </c>
    </row>
    <row r="1921" spans="2:19">
      <c r="B1921" s="6">
        <v>2004</v>
      </c>
      <c r="C1921" s="37">
        <v>92943.62</v>
      </c>
      <c r="D1921" s="37">
        <v>92943.62</v>
      </c>
      <c r="E1921" s="37">
        <v>92943.62</v>
      </c>
      <c r="F1921" s="37">
        <v>92943.62</v>
      </c>
      <c r="G1921" s="37">
        <v>92943.62</v>
      </c>
      <c r="H1921" s="37">
        <v>92943.62</v>
      </c>
      <c r="I1921" s="37">
        <v>92943.62</v>
      </c>
      <c r="J1921" s="37">
        <v>92943.62</v>
      </c>
      <c r="K1921" s="37">
        <v>92943.62</v>
      </c>
      <c r="L1921" s="37">
        <v>92943.62</v>
      </c>
      <c r="M1921" s="37">
        <v>92943.62</v>
      </c>
      <c r="N1921" s="37">
        <v>92943.62</v>
      </c>
      <c r="O1921" s="37">
        <v>92943.62</v>
      </c>
      <c r="P1921" s="37">
        <v>92943.62</v>
      </c>
      <c r="Q1921" s="37">
        <v>92943.62</v>
      </c>
      <c r="R1921" s="37">
        <v>92943.62</v>
      </c>
      <c r="S1921" s="37">
        <v>92943.62</v>
      </c>
    </row>
    <row r="1922" spans="2:19">
      <c r="B1922" s="6">
        <v>2003</v>
      </c>
      <c r="C1922" s="37">
        <v>139273.06</v>
      </c>
      <c r="D1922" s="37">
        <v>139273.06</v>
      </c>
      <c r="E1922" s="37">
        <v>139273.06</v>
      </c>
      <c r="F1922" s="37">
        <v>139273.06</v>
      </c>
      <c r="G1922" s="37">
        <v>139273.06</v>
      </c>
      <c r="H1922" s="37">
        <v>139273.06</v>
      </c>
      <c r="I1922" s="37">
        <v>139273.06</v>
      </c>
      <c r="J1922" s="37">
        <v>139273.06</v>
      </c>
      <c r="K1922" s="37">
        <v>139273.06</v>
      </c>
      <c r="L1922" s="37">
        <v>139273.06</v>
      </c>
      <c r="M1922" s="37">
        <v>139273.06</v>
      </c>
      <c r="N1922" s="37">
        <v>139273.06</v>
      </c>
      <c r="O1922" s="37">
        <v>139273.06</v>
      </c>
      <c r="P1922" s="37">
        <v>139273.06</v>
      </c>
      <c r="Q1922" s="37">
        <v>139273.06</v>
      </c>
      <c r="R1922" s="37">
        <v>139273.06</v>
      </c>
      <c r="S1922" s="37">
        <v>139273.06</v>
      </c>
    </row>
    <row r="1923" spans="2:19">
      <c r="B1923" s="6">
        <v>2002</v>
      </c>
      <c r="C1923" s="37">
        <v>99188.49</v>
      </c>
      <c r="D1923" s="37">
        <v>99188.49</v>
      </c>
      <c r="E1923" s="37">
        <v>99188.49</v>
      </c>
      <c r="F1923" s="37">
        <v>99188.49</v>
      </c>
      <c r="G1923" s="37">
        <v>99188.49</v>
      </c>
      <c r="H1923" s="37">
        <v>99188.49</v>
      </c>
      <c r="I1923" s="37">
        <v>99188.49</v>
      </c>
      <c r="J1923" s="37">
        <v>99188.49</v>
      </c>
      <c r="K1923" s="37">
        <v>99188.49</v>
      </c>
      <c r="L1923" s="37">
        <v>99188.49</v>
      </c>
      <c r="M1923" s="37">
        <v>99188.49</v>
      </c>
      <c r="N1923" s="37">
        <v>99188.49</v>
      </c>
      <c r="O1923" s="37">
        <v>99188.49</v>
      </c>
      <c r="P1923" s="37">
        <v>99188.49</v>
      </c>
      <c r="Q1923" s="37">
        <v>99188.49</v>
      </c>
      <c r="R1923" s="37">
        <v>99188.49</v>
      </c>
      <c r="S1923" s="37">
        <v>99188.49</v>
      </c>
    </row>
    <row r="1924" spans="2:19">
      <c r="B1924" s="6">
        <v>2001</v>
      </c>
      <c r="C1924" s="37">
        <v>250362.17</v>
      </c>
      <c r="D1924" s="37">
        <v>250362.17</v>
      </c>
      <c r="E1924" s="37">
        <v>250362.17</v>
      </c>
      <c r="F1924" s="37">
        <v>250362.17</v>
      </c>
      <c r="G1924" s="37">
        <v>250362.17</v>
      </c>
      <c r="H1924" s="37">
        <v>250362.17</v>
      </c>
      <c r="I1924" s="37">
        <v>250362.17</v>
      </c>
      <c r="J1924" s="37">
        <v>250362.17</v>
      </c>
      <c r="K1924" s="37">
        <v>250362.17</v>
      </c>
      <c r="L1924" s="37">
        <v>250362.17</v>
      </c>
      <c r="M1924" s="37">
        <v>250362.17</v>
      </c>
      <c r="N1924" s="37">
        <v>250362.17</v>
      </c>
      <c r="O1924" s="37">
        <v>250362.17</v>
      </c>
      <c r="P1924" s="37">
        <v>250362.17</v>
      </c>
      <c r="Q1924" s="37">
        <v>250362.17</v>
      </c>
      <c r="R1924" s="37">
        <v>250362.17</v>
      </c>
      <c r="S1924" s="37">
        <v>250362.17</v>
      </c>
    </row>
    <row r="1925" spans="2:19">
      <c r="B1925" s="6">
        <v>2000</v>
      </c>
      <c r="C1925" s="37">
        <v>99246.36</v>
      </c>
      <c r="D1925" s="37">
        <v>99246.36</v>
      </c>
      <c r="E1925" s="37">
        <v>99246.36</v>
      </c>
      <c r="F1925" s="37">
        <v>99246.36</v>
      </c>
      <c r="G1925" s="37">
        <v>99246.36</v>
      </c>
      <c r="H1925" s="37">
        <v>99246.36</v>
      </c>
      <c r="I1925" s="37">
        <v>99246.36</v>
      </c>
      <c r="J1925" s="37">
        <v>99246.36</v>
      </c>
      <c r="K1925" s="37">
        <v>99246.36</v>
      </c>
      <c r="L1925" s="37">
        <v>99246.36</v>
      </c>
      <c r="M1925" s="37">
        <v>99246.36</v>
      </c>
      <c r="N1925" s="37">
        <v>99246.36</v>
      </c>
      <c r="O1925" s="37">
        <v>99246.36</v>
      </c>
      <c r="P1925" s="37">
        <v>99246.36</v>
      </c>
      <c r="Q1925" s="37">
        <v>99246.36</v>
      </c>
      <c r="R1925" s="37">
        <v>99246.36</v>
      </c>
      <c r="S1925" s="37">
        <v>99246.36</v>
      </c>
    </row>
    <row r="1926" spans="2:19">
      <c r="B1926" s="6">
        <v>1999</v>
      </c>
      <c r="C1926" s="37">
        <v>302695.62</v>
      </c>
      <c r="D1926" s="37">
        <v>302695.62</v>
      </c>
      <c r="E1926" s="37">
        <v>302695.62</v>
      </c>
      <c r="F1926" s="37">
        <v>302695.62</v>
      </c>
      <c r="G1926" s="37">
        <v>302695.62</v>
      </c>
      <c r="H1926" s="37">
        <v>302695.62</v>
      </c>
      <c r="I1926" s="37">
        <v>302695.62</v>
      </c>
      <c r="J1926" s="37">
        <v>302695.62</v>
      </c>
      <c r="K1926" s="37">
        <v>302695.62</v>
      </c>
      <c r="L1926" s="37">
        <v>302695.62</v>
      </c>
      <c r="M1926" s="37">
        <v>302695.62</v>
      </c>
      <c r="N1926" s="37">
        <v>302695.62</v>
      </c>
      <c r="O1926" s="37">
        <v>302695.62</v>
      </c>
      <c r="P1926" s="37">
        <v>302695.62</v>
      </c>
      <c r="Q1926" s="37">
        <v>302695.62</v>
      </c>
      <c r="R1926" s="37">
        <v>302695.62</v>
      </c>
      <c r="S1926" s="37">
        <v>302695.62</v>
      </c>
    </row>
    <row r="1927" spans="2:19">
      <c r="B1927" s="6">
        <v>1998</v>
      </c>
      <c r="C1927" s="37">
        <v>150656.25</v>
      </c>
      <c r="D1927" s="37">
        <v>150656.25</v>
      </c>
      <c r="E1927" s="37">
        <v>150656.25</v>
      </c>
      <c r="F1927" s="37">
        <v>150656.25</v>
      </c>
      <c r="G1927" s="37">
        <v>150656.25</v>
      </c>
      <c r="H1927" s="37">
        <v>150656.25</v>
      </c>
      <c r="I1927" s="37">
        <v>150656.25</v>
      </c>
      <c r="J1927" s="37">
        <v>150656.25</v>
      </c>
      <c r="K1927" s="37">
        <v>150656.25</v>
      </c>
      <c r="L1927" s="37">
        <v>150656.25</v>
      </c>
      <c r="M1927" s="37">
        <v>150656.25</v>
      </c>
      <c r="N1927" s="37">
        <v>150656.25</v>
      </c>
      <c r="O1927" s="37">
        <v>150656.25</v>
      </c>
      <c r="P1927" s="37">
        <v>150656.25</v>
      </c>
      <c r="Q1927" s="37">
        <v>150656.25</v>
      </c>
      <c r="R1927" s="37">
        <v>150656.25</v>
      </c>
      <c r="S1927" s="37">
        <v>150656.25</v>
      </c>
    </row>
    <row r="1928" spans="2:19">
      <c r="B1928" s="6">
        <v>1997</v>
      </c>
      <c r="C1928" s="37">
        <v>284055.87</v>
      </c>
      <c r="D1928" s="37">
        <v>284055.87</v>
      </c>
      <c r="E1928" s="37">
        <v>284055.87</v>
      </c>
      <c r="F1928" s="37">
        <v>284055.87</v>
      </c>
      <c r="G1928" s="37">
        <v>284055.87</v>
      </c>
      <c r="H1928" s="37">
        <v>284055.87</v>
      </c>
      <c r="I1928" s="37">
        <v>284055.87</v>
      </c>
      <c r="J1928" s="37">
        <v>284055.87</v>
      </c>
      <c r="K1928" s="37">
        <v>284055.87</v>
      </c>
      <c r="L1928" s="37">
        <v>284055.87</v>
      </c>
      <c r="M1928" s="37">
        <v>284055.87</v>
      </c>
      <c r="N1928" s="37">
        <v>284055.87</v>
      </c>
      <c r="O1928" s="37">
        <v>284055.87</v>
      </c>
      <c r="P1928" s="37">
        <v>284055.87</v>
      </c>
      <c r="Q1928" s="37">
        <v>284055.87</v>
      </c>
      <c r="R1928" s="37">
        <v>284055.87</v>
      </c>
      <c r="S1928" s="37">
        <v>284055.87</v>
      </c>
    </row>
    <row r="1929" spans="2:19">
      <c r="B1929" s="6">
        <v>1996</v>
      </c>
      <c r="C1929" s="37">
        <v>1217954.52</v>
      </c>
      <c r="D1929" s="37">
        <v>1217954.52</v>
      </c>
      <c r="E1929" s="37">
        <v>1217954.52</v>
      </c>
      <c r="F1929" s="37">
        <v>1217954.52</v>
      </c>
      <c r="G1929" s="37">
        <v>1217954.52</v>
      </c>
      <c r="H1929" s="37">
        <v>1217954.52</v>
      </c>
      <c r="I1929" s="37">
        <v>1217954.52</v>
      </c>
      <c r="J1929" s="37">
        <v>1217954.52</v>
      </c>
      <c r="K1929" s="37">
        <v>1217954.52</v>
      </c>
      <c r="L1929" s="37">
        <v>1217954.52</v>
      </c>
      <c r="M1929" s="37">
        <v>1217954.52</v>
      </c>
      <c r="N1929" s="37">
        <v>1217954.52</v>
      </c>
      <c r="O1929" s="37">
        <v>1217954.52</v>
      </c>
      <c r="P1929" s="37">
        <v>1217954.52</v>
      </c>
      <c r="Q1929" s="37">
        <v>1217954.52</v>
      </c>
      <c r="R1929" s="37">
        <v>1217954.52</v>
      </c>
      <c r="S1929" s="37">
        <v>1217954.52</v>
      </c>
    </row>
    <row r="1930" spans="2:19">
      <c r="B1930" s="6">
        <v>1995</v>
      </c>
      <c r="C1930" s="37">
        <v>742828.87</v>
      </c>
      <c r="D1930" s="37">
        <v>742828.87</v>
      </c>
      <c r="E1930" s="37">
        <v>742828.87</v>
      </c>
      <c r="F1930" s="37">
        <v>742828.87</v>
      </c>
      <c r="G1930" s="37">
        <v>742828.87</v>
      </c>
      <c r="H1930" s="37">
        <v>742828.87</v>
      </c>
      <c r="I1930" s="37">
        <v>742828.87</v>
      </c>
      <c r="J1930" s="37">
        <v>742828.87</v>
      </c>
      <c r="K1930" s="37">
        <v>742828.87</v>
      </c>
      <c r="L1930" s="37">
        <v>742828.87</v>
      </c>
      <c r="M1930" s="37">
        <v>742828.87</v>
      </c>
      <c r="N1930" s="37">
        <v>742828.87</v>
      </c>
      <c r="O1930" s="37">
        <v>742828.87</v>
      </c>
      <c r="P1930" s="37">
        <v>742828.87</v>
      </c>
      <c r="Q1930" s="37">
        <v>742828.87</v>
      </c>
      <c r="R1930" s="37">
        <v>742828.87</v>
      </c>
      <c r="S1930" s="37">
        <v>742828.87</v>
      </c>
    </row>
    <row r="1931" spans="2:19">
      <c r="B1931" s="6">
        <v>1994</v>
      </c>
      <c r="C1931" s="37">
        <v>690926.61</v>
      </c>
      <c r="D1931" s="37">
        <v>690926.61</v>
      </c>
      <c r="E1931" s="37">
        <v>690926.61</v>
      </c>
      <c r="F1931" s="37">
        <v>690926.61</v>
      </c>
      <c r="G1931" s="37">
        <v>690926.61</v>
      </c>
      <c r="H1931" s="37">
        <v>690926.61</v>
      </c>
      <c r="I1931" s="37">
        <v>690926.61</v>
      </c>
      <c r="J1931" s="37">
        <v>690926.61</v>
      </c>
      <c r="K1931" s="37">
        <v>690926.61</v>
      </c>
      <c r="L1931" s="37">
        <v>690926.61</v>
      </c>
      <c r="M1931" s="37">
        <v>690926.61</v>
      </c>
      <c r="N1931" s="37">
        <v>690926.61</v>
      </c>
      <c r="O1931" s="37">
        <v>690926.61</v>
      </c>
      <c r="P1931" s="37">
        <v>690926.61</v>
      </c>
      <c r="Q1931" s="37">
        <v>690926.61</v>
      </c>
      <c r="R1931" s="37">
        <v>539045.49</v>
      </c>
      <c r="S1931" s="37">
        <v>336816.26</v>
      </c>
    </row>
    <row r="1932" spans="2:19">
      <c r="B1932" s="6">
        <v>1993</v>
      </c>
      <c r="C1932" s="37">
        <v>664943.27</v>
      </c>
      <c r="D1932" s="37">
        <v>664943.27</v>
      </c>
      <c r="E1932" s="37">
        <v>664943.27</v>
      </c>
      <c r="F1932" s="37">
        <v>664943.27</v>
      </c>
      <c r="G1932" s="37">
        <v>664943.27</v>
      </c>
      <c r="H1932" s="37">
        <v>664943.27</v>
      </c>
      <c r="I1932" s="37">
        <v>664943.27</v>
      </c>
      <c r="J1932" s="37">
        <v>664943.27</v>
      </c>
      <c r="K1932" s="37">
        <v>664943.27</v>
      </c>
      <c r="L1932" s="37">
        <v>664943.27</v>
      </c>
      <c r="M1932" s="37">
        <v>664943.27</v>
      </c>
      <c r="N1932" s="37">
        <v>664943.27</v>
      </c>
      <c r="O1932" s="37">
        <v>664943.27</v>
      </c>
      <c r="P1932" s="37">
        <v>629461.42000000004</v>
      </c>
      <c r="Q1932" s="37">
        <v>131152.41</v>
      </c>
      <c r="R1932" s="37">
        <v>1104.3900000000001</v>
      </c>
      <c r="S1932" s="37">
        <v>1104.3900000000001</v>
      </c>
    </row>
    <row r="1933" spans="2:19">
      <c r="B1933" s="6">
        <v>1992</v>
      </c>
      <c r="C1933" s="37">
        <v>143029.29999999999</v>
      </c>
      <c r="D1933" s="37">
        <v>143029.29999999999</v>
      </c>
      <c r="E1933" s="37">
        <v>143029.29999999999</v>
      </c>
      <c r="F1933" s="37">
        <v>143029.29999999999</v>
      </c>
      <c r="G1933" s="37">
        <v>143029.29999999999</v>
      </c>
      <c r="H1933" s="37">
        <v>143029.29999999999</v>
      </c>
      <c r="I1933" s="37">
        <v>143029.29999999999</v>
      </c>
      <c r="J1933" s="37">
        <v>143029.29999999999</v>
      </c>
      <c r="K1933" s="37">
        <v>143029.29999999999</v>
      </c>
      <c r="L1933" s="37">
        <v>143029.29999999999</v>
      </c>
      <c r="M1933" s="37">
        <v>143029.29999999999</v>
      </c>
      <c r="N1933" s="37">
        <v>143029.29999999999</v>
      </c>
      <c r="O1933" s="37">
        <v>93862.98</v>
      </c>
      <c r="P1933" s="37">
        <v>0</v>
      </c>
      <c r="Q1933" s="37"/>
      <c r="R1933" s="37"/>
      <c r="S1933" s="37"/>
    </row>
    <row r="1934" spans="2:19">
      <c r="B1934" s="6">
        <v>1991</v>
      </c>
      <c r="C1934" s="37">
        <v>43300.800000000003</v>
      </c>
      <c r="D1934" s="37">
        <v>43300.800000000003</v>
      </c>
      <c r="E1934" s="37">
        <v>43300.800000000003</v>
      </c>
      <c r="F1934" s="37">
        <v>43300.800000000003</v>
      </c>
      <c r="G1934" s="37">
        <v>43300.800000000003</v>
      </c>
      <c r="H1934" s="37">
        <v>43300.800000000003</v>
      </c>
      <c r="I1934" s="37">
        <v>43300.800000000003</v>
      </c>
      <c r="J1934" s="37">
        <v>43300.800000000003</v>
      </c>
      <c r="K1934" s="37">
        <v>43300.800000000003</v>
      </c>
      <c r="L1934" s="37">
        <v>43300.800000000003</v>
      </c>
      <c r="M1934" s="37">
        <v>43300.800000000003</v>
      </c>
      <c r="N1934" s="37">
        <v>43300.800000000003</v>
      </c>
      <c r="O1934" s="37">
        <v>1637.67</v>
      </c>
      <c r="P1934" s="37">
        <v>1637.67</v>
      </c>
      <c r="Q1934" s="37">
        <v>1637.67</v>
      </c>
      <c r="R1934" s="37">
        <v>1637.67</v>
      </c>
      <c r="S1934" s="37">
        <v>1637.67</v>
      </c>
    </row>
    <row r="1935" spans="2:19">
      <c r="B1935" s="6">
        <v>1990</v>
      </c>
      <c r="C1935" s="37">
        <v>146717.76000000001</v>
      </c>
      <c r="D1935" s="37">
        <v>146717.76000000001</v>
      </c>
      <c r="E1935" s="37">
        <v>146717.76000000001</v>
      </c>
      <c r="F1935" s="37">
        <v>146717.76000000001</v>
      </c>
      <c r="G1935" s="37">
        <v>146717.76000000001</v>
      </c>
      <c r="H1935" s="37">
        <v>146717.76000000001</v>
      </c>
      <c r="I1935" s="37">
        <v>146717.76000000001</v>
      </c>
      <c r="J1935" s="37">
        <v>146717.76000000001</v>
      </c>
      <c r="K1935" s="37">
        <v>146717.76000000001</v>
      </c>
      <c r="L1935" s="37">
        <v>146717.76000000001</v>
      </c>
      <c r="M1935" s="37">
        <v>146717.76000000001</v>
      </c>
      <c r="N1935" s="37">
        <v>146717.76000000001</v>
      </c>
      <c r="O1935" s="37">
        <v>1947.51</v>
      </c>
      <c r="P1935" s="37">
        <v>1947.51</v>
      </c>
      <c r="Q1935" s="37">
        <v>1947.51</v>
      </c>
      <c r="R1935" s="37">
        <v>1947.51</v>
      </c>
      <c r="S1935" s="37">
        <v>1947.51</v>
      </c>
    </row>
    <row r="1936" spans="2:19">
      <c r="B1936" s="6">
        <v>1989</v>
      </c>
      <c r="C1936" s="37">
        <v>182159.49</v>
      </c>
      <c r="D1936" s="37">
        <v>182159.49</v>
      </c>
      <c r="E1936" s="37">
        <v>182159.49</v>
      </c>
      <c r="F1936" s="37">
        <v>182159.49</v>
      </c>
      <c r="G1936" s="37">
        <v>182159.49</v>
      </c>
      <c r="H1936" s="37">
        <v>182159.49</v>
      </c>
      <c r="I1936" s="37">
        <v>182159.49</v>
      </c>
      <c r="J1936" s="37">
        <v>182159.49</v>
      </c>
      <c r="K1936" s="37">
        <v>182159.49</v>
      </c>
      <c r="L1936" s="37">
        <v>182159.49</v>
      </c>
      <c r="M1936" s="37">
        <v>182159.49</v>
      </c>
      <c r="N1936" s="37">
        <v>82924.350000000006</v>
      </c>
      <c r="O1936" s="37">
        <v>1618.24</v>
      </c>
      <c r="P1936" s="37">
        <v>1618.24</v>
      </c>
      <c r="Q1936" s="37">
        <v>1618.24</v>
      </c>
      <c r="R1936" s="37">
        <v>1618.24</v>
      </c>
      <c r="S1936" s="37">
        <v>1618.24</v>
      </c>
    </row>
    <row r="1937" spans="2:19">
      <c r="B1937" s="6">
        <v>1988</v>
      </c>
      <c r="C1937" s="37">
        <v>19482.78</v>
      </c>
      <c r="D1937" s="37">
        <v>19482.78</v>
      </c>
      <c r="E1937" s="37">
        <v>19482.78</v>
      </c>
      <c r="F1937" s="37">
        <v>19482.78</v>
      </c>
      <c r="G1937" s="37">
        <v>19482.78</v>
      </c>
      <c r="H1937" s="37">
        <v>19482.78</v>
      </c>
      <c r="I1937" s="37">
        <v>19482.78</v>
      </c>
      <c r="J1937" s="37">
        <v>19482.78</v>
      </c>
      <c r="K1937" s="37">
        <v>19482.78</v>
      </c>
      <c r="L1937" s="37">
        <v>19482.78</v>
      </c>
      <c r="M1937" s="37">
        <v>19482.78</v>
      </c>
      <c r="N1937" s="37">
        <v>84.88</v>
      </c>
      <c r="O1937" s="37">
        <v>84.88</v>
      </c>
      <c r="P1937" s="37">
        <v>84.88</v>
      </c>
      <c r="Q1937" s="37">
        <v>84.88</v>
      </c>
      <c r="R1937" s="37">
        <v>84.88</v>
      </c>
      <c r="S1937" s="37">
        <v>84.88</v>
      </c>
    </row>
    <row r="1938" spans="2:19">
      <c r="B1938" s="6">
        <v>1987</v>
      </c>
      <c r="C1938" s="37">
        <v>274559.65000000002</v>
      </c>
      <c r="D1938" s="37">
        <v>274559.65000000002</v>
      </c>
      <c r="E1938" s="37">
        <v>274559.65000000002</v>
      </c>
      <c r="F1938" s="37">
        <v>274559.65000000002</v>
      </c>
      <c r="G1938" s="37">
        <v>274559.65000000002</v>
      </c>
      <c r="H1938" s="37">
        <v>274559.65000000002</v>
      </c>
      <c r="I1938" s="37">
        <v>274559.65000000002</v>
      </c>
      <c r="J1938" s="37">
        <v>274559.65000000002</v>
      </c>
      <c r="K1938" s="37">
        <v>274559.65000000002</v>
      </c>
      <c r="L1938" s="37">
        <v>274559.65000000002</v>
      </c>
      <c r="M1938" s="37">
        <v>81076.44</v>
      </c>
      <c r="N1938" s="37">
        <v>2531.92</v>
      </c>
      <c r="O1938" s="37">
        <v>2531.92</v>
      </c>
      <c r="P1938" s="37">
        <v>2531.92</v>
      </c>
      <c r="Q1938" s="37">
        <v>2531.92</v>
      </c>
      <c r="R1938" s="37">
        <v>2531.92</v>
      </c>
      <c r="S1938" s="37">
        <v>2531.92</v>
      </c>
    </row>
    <row r="1939" spans="2:19">
      <c r="B1939" s="6">
        <v>1986</v>
      </c>
      <c r="C1939" s="37">
        <v>355915.39</v>
      </c>
      <c r="D1939" s="37">
        <v>355915.39</v>
      </c>
      <c r="E1939" s="37">
        <v>355915.39</v>
      </c>
      <c r="F1939" s="37">
        <v>355915.39</v>
      </c>
      <c r="G1939" s="37">
        <v>355915.39</v>
      </c>
      <c r="H1939" s="37">
        <v>355915.39</v>
      </c>
      <c r="I1939" s="37">
        <v>355915.39</v>
      </c>
      <c r="J1939" s="37">
        <v>355915.39</v>
      </c>
      <c r="K1939" s="37">
        <v>355915.39</v>
      </c>
      <c r="L1939" s="37">
        <v>81550</v>
      </c>
      <c r="M1939" s="37">
        <v>399.32</v>
      </c>
      <c r="N1939" s="37">
        <v>399.32</v>
      </c>
      <c r="O1939" s="37">
        <v>399.32</v>
      </c>
      <c r="P1939" s="37">
        <v>399.32</v>
      </c>
      <c r="Q1939" s="37">
        <v>399.32</v>
      </c>
      <c r="R1939" s="37">
        <v>399.32</v>
      </c>
      <c r="S1939" s="37">
        <v>399.32</v>
      </c>
    </row>
    <row r="1940" spans="2:19">
      <c r="B1940" s="6">
        <v>1985</v>
      </c>
      <c r="C1940" s="37">
        <v>112342.08</v>
      </c>
      <c r="D1940" s="37">
        <v>112342.08</v>
      </c>
      <c r="E1940" s="37">
        <v>112342.08</v>
      </c>
      <c r="F1940" s="37">
        <v>112342.08</v>
      </c>
      <c r="G1940" s="37">
        <v>112342.08</v>
      </c>
      <c r="H1940" s="37">
        <v>112342.08</v>
      </c>
      <c r="I1940" s="37">
        <v>112342.08</v>
      </c>
      <c r="J1940" s="37">
        <v>112342.08</v>
      </c>
      <c r="K1940" s="37">
        <v>44290.15</v>
      </c>
      <c r="L1940" s="37">
        <v>6494.94</v>
      </c>
      <c r="M1940" s="37">
        <v>6494.94</v>
      </c>
      <c r="N1940" s="37">
        <v>6494.94</v>
      </c>
      <c r="O1940" s="37">
        <v>6494.94</v>
      </c>
      <c r="P1940" s="37">
        <v>6494.94</v>
      </c>
      <c r="Q1940" s="37">
        <v>6494.94</v>
      </c>
      <c r="R1940" s="37">
        <v>6494.94</v>
      </c>
      <c r="S1940" s="37">
        <v>6494.94</v>
      </c>
    </row>
    <row r="1941" spans="2:19">
      <c r="B1941" s="6">
        <v>1984</v>
      </c>
      <c r="C1941" s="37">
        <v>15463.51</v>
      </c>
      <c r="D1941" s="37">
        <v>15463.51</v>
      </c>
      <c r="E1941" s="37">
        <v>15463.51</v>
      </c>
      <c r="F1941" s="37">
        <v>15463.51</v>
      </c>
      <c r="G1941" s="37">
        <v>15463.51</v>
      </c>
      <c r="H1941" s="37">
        <v>15463.51</v>
      </c>
      <c r="I1941" s="37">
        <v>15463.51</v>
      </c>
      <c r="J1941" s="37">
        <v>15463.51</v>
      </c>
      <c r="K1941" s="37">
        <v>554.75</v>
      </c>
      <c r="L1941" s="37">
        <v>554.75</v>
      </c>
      <c r="M1941" s="37">
        <v>554.75</v>
      </c>
      <c r="N1941" s="37">
        <v>554.75</v>
      </c>
      <c r="O1941" s="37">
        <v>554.75</v>
      </c>
      <c r="P1941" s="37">
        <v>554.75</v>
      </c>
      <c r="Q1941" s="37">
        <v>554.75</v>
      </c>
      <c r="R1941" s="37">
        <v>554.75</v>
      </c>
      <c r="S1941" s="37">
        <v>554.75</v>
      </c>
    </row>
    <row r="1942" spans="2:19">
      <c r="B1942" s="6">
        <v>1983</v>
      </c>
      <c r="C1942" s="37">
        <v>102223.1</v>
      </c>
      <c r="D1942" s="37">
        <v>102223.1</v>
      </c>
      <c r="E1942" s="37">
        <v>102223.1</v>
      </c>
      <c r="F1942" s="37">
        <v>102223.1</v>
      </c>
      <c r="G1942" s="37">
        <v>102223.1</v>
      </c>
      <c r="H1942" s="37">
        <v>102223.1</v>
      </c>
      <c r="I1942" s="37">
        <v>62398.01</v>
      </c>
      <c r="J1942" s="37">
        <v>1934.82</v>
      </c>
      <c r="K1942" s="37"/>
      <c r="L1942" s="37"/>
      <c r="M1942" s="37"/>
      <c r="N1942" s="37"/>
      <c r="O1942" s="37"/>
      <c r="P1942" s="37"/>
      <c r="Q1942" s="37"/>
      <c r="R1942" s="37"/>
      <c r="S1942" s="37"/>
    </row>
    <row r="1943" spans="2:19">
      <c r="B1943" s="6">
        <v>1982</v>
      </c>
      <c r="C1943" s="37">
        <v>101515.47</v>
      </c>
      <c r="D1943" s="37">
        <v>101515.47</v>
      </c>
      <c r="E1943" s="37">
        <v>101515.47</v>
      </c>
      <c r="F1943" s="37">
        <v>101515.47</v>
      </c>
      <c r="G1943" s="37">
        <v>101515.47</v>
      </c>
      <c r="H1943" s="37">
        <v>75961.66</v>
      </c>
      <c r="I1943" s="37">
        <v>13275.69</v>
      </c>
      <c r="J1943" s="37">
        <v>13275.69</v>
      </c>
      <c r="K1943" s="37">
        <v>13275.69</v>
      </c>
      <c r="L1943" s="37">
        <v>13275.69</v>
      </c>
      <c r="M1943" s="37">
        <v>13275.69</v>
      </c>
      <c r="N1943" s="37">
        <v>13275.69</v>
      </c>
      <c r="O1943" s="37">
        <v>13275.69</v>
      </c>
      <c r="P1943" s="37">
        <v>13275.69</v>
      </c>
      <c r="Q1943" s="37">
        <v>13275.69</v>
      </c>
      <c r="R1943" s="37">
        <v>13275.69</v>
      </c>
      <c r="S1943" s="37">
        <v>13275.69</v>
      </c>
    </row>
    <row r="1944" spans="2:19">
      <c r="B1944" s="6">
        <v>1981</v>
      </c>
      <c r="C1944" s="37">
        <v>78655.61</v>
      </c>
      <c r="D1944" s="37">
        <v>78655.61</v>
      </c>
      <c r="E1944" s="37">
        <v>78655.61</v>
      </c>
      <c r="F1944" s="37">
        <v>78655.61</v>
      </c>
      <c r="G1944" s="37">
        <v>78655.61</v>
      </c>
      <c r="H1944" s="37"/>
      <c r="I1944" s="37"/>
      <c r="J1944" s="37"/>
      <c r="K1944" s="37"/>
      <c r="L1944" s="37"/>
      <c r="M1944" s="37"/>
      <c r="N1944" s="37"/>
      <c r="O1944" s="37"/>
      <c r="P1944" s="37"/>
      <c r="Q1944" s="37"/>
      <c r="R1944" s="37"/>
      <c r="S1944" s="37"/>
    </row>
    <row r="1945" spans="2:19">
      <c r="B1945" s="6">
        <v>1980</v>
      </c>
      <c r="C1945" s="37">
        <v>11179.4</v>
      </c>
      <c r="D1945" s="37">
        <v>11179.4</v>
      </c>
      <c r="E1945" s="37">
        <v>11179.4</v>
      </c>
      <c r="F1945" s="37">
        <v>11179.4</v>
      </c>
      <c r="G1945" s="37">
        <v>11179.4</v>
      </c>
      <c r="H1945" s="37">
        <v>7199.5</v>
      </c>
      <c r="I1945" s="37">
        <v>7199.5</v>
      </c>
      <c r="J1945" s="37">
        <v>7199.5</v>
      </c>
      <c r="K1945" s="37">
        <v>7199.5</v>
      </c>
      <c r="L1945" s="37">
        <v>7199.5</v>
      </c>
      <c r="M1945" s="37">
        <v>7199.5</v>
      </c>
      <c r="N1945" s="37">
        <v>7199.5</v>
      </c>
      <c r="O1945" s="37">
        <v>7199.5</v>
      </c>
      <c r="P1945" s="37">
        <v>7199.5</v>
      </c>
      <c r="Q1945" s="37">
        <v>7199.5</v>
      </c>
      <c r="R1945" s="37">
        <v>7199.5</v>
      </c>
      <c r="S1945" s="37">
        <v>7199.5</v>
      </c>
    </row>
    <row r="1946" spans="2:19">
      <c r="B1946" s="6">
        <v>1979</v>
      </c>
      <c r="C1946" s="37">
        <v>19647.93</v>
      </c>
      <c r="D1946" s="37">
        <v>19647.93</v>
      </c>
      <c r="E1946" s="37">
        <v>19647.93</v>
      </c>
      <c r="F1946" s="37">
        <v>19647.93</v>
      </c>
      <c r="G1946" s="37">
        <v>19647.93</v>
      </c>
      <c r="H1946" s="37">
        <v>223.95</v>
      </c>
      <c r="I1946" s="37">
        <v>223.95</v>
      </c>
      <c r="J1946" s="37">
        <v>223.95</v>
      </c>
      <c r="K1946" s="37">
        <v>223.95</v>
      </c>
      <c r="L1946" s="37">
        <v>223.95</v>
      </c>
      <c r="M1946" s="37">
        <v>223.95</v>
      </c>
      <c r="N1946" s="37">
        <v>223.95</v>
      </c>
      <c r="O1946" s="37">
        <v>223.95</v>
      </c>
      <c r="P1946" s="37">
        <v>223.95</v>
      </c>
      <c r="Q1946" s="37">
        <v>223.95</v>
      </c>
      <c r="R1946" s="37">
        <v>223.95</v>
      </c>
      <c r="S1946" s="37">
        <v>223.95</v>
      </c>
    </row>
    <row r="1947" spans="2:19">
      <c r="B1947" s="6">
        <v>1978</v>
      </c>
      <c r="C1947" s="37">
        <v>59431.55</v>
      </c>
      <c r="D1947" s="37">
        <v>59431.55</v>
      </c>
      <c r="E1947" s="37">
        <v>59431.55</v>
      </c>
      <c r="F1947" s="37">
        <v>59431.55</v>
      </c>
      <c r="G1947" s="37">
        <v>41842.589999999997</v>
      </c>
      <c r="H1947" s="37"/>
      <c r="I1947" s="37"/>
      <c r="J1947" s="37"/>
      <c r="K1947" s="37"/>
      <c r="L1947" s="37"/>
      <c r="M1947" s="37"/>
      <c r="N1947" s="37"/>
      <c r="O1947" s="37"/>
      <c r="P1947" s="37"/>
      <c r="Q1947" s="37"/>
      <c r="R1947" s="37"/>
      <c r="S1947" s="37"/>
    </row>
    <row r="1948" spans="2:19">
      <c r="B1948" s="6">
        <v>1977</v>
      </c>
      <c r="C1948" s="37">
        <v>44158.75</v>
      </c>
      <c r="D1948" s="37">
        <v>44158.75</v>
      </c>
      <c r="E1948" s="37">
        <v>44158.75</v>
      </c>
      <c r="F1948" s="37">
        <v>44158.75</v>
      </c>
      <c r="G1948" s="37">
        <v>2595.83</v>
      </c>
      <c r="H1948" s="37">
        <v>2595.83</v>
      </c>
      <c r="I1948" s="37">
        <v>2595.83</v>
      </c>
      <c r="J1948" s="37">
        <v>2595.83</v>
      </c>
      <c r="K1948" s="37">
        <v>2595.83</v>
      </c>
      <c r="L1948" s="37">
        <v>2595.83</v>
      </c>
      <c r="M1948" s="37">
        <v>2595.83</v>
      </c>
      <c r="N1948" s="37">
        <v>2595.83</v>
      </c>
      <c r="O1948" s="37">
        <v>2595.83</v>
      </c>
      <c r="P1948" s="37">
        <v>2595.83</v>
      </c>
      <c r="Q1948" s="37">
        <v>2595.83</v>
      </c>
      <c r="R1948" s="37">
        <v>2595.83</v>
      </c>
      <c r="S1948" s="37">
        <v>2595.83</v>
      </c>
    </row>
    <row r="1949" spans="2:19">
      <c r="B1949" s="6">
        <v>1976</v>
      </c>
      <c r="C1949" s="37">
        <v>425550.79</v>
      </c>
      <c r="D1949" s="37">
        <v>264681.90000000002</v>
      </c>
      <c r="E1949" s="37">
        <v>134985.9</v>
      </c>
      <c r="F1949" s="37">
        <v>81350.509999999995</v>
      </c>
      <c r="G1949" s="37"/>
      <c r="H1949" s="37"/>
      <c r="I1949" s="37"/>
      <c r="J1949" s="37"/>
      <c r="K1949" s="37"/>
      <c r="L1949" s="37"/>
      <c r="M1949" s="37"/>
      <c r="N1949" s="37"/>
      <c r="O1949" s="37"/>
      <c r="P1949" s="37"/>
      <c r="Q1949" s="37"/>
      <c r="R1949" s="37"/>
      <c r="S1949" s="37"/>
    </row>
    <row r="1950" spans="2:19">
      <c r="B1950" s="6">
        <v>1975</v>
      </c>
      <c r="C1950" s="37">
        <v>20596.88</v>
      </c>
      <c r="D1950" s="37"/>
      <c r="E1950" s="37"/>
      <c r="F1950" s="37"/>
      <c r="G1950" s="37"/>
      <c r="H1950" s="37"/>
      <c r="I1950" s="37"/>
      <c r="J1950" s="37"/>
      <c r="K1950" s="37"/>
      <c r="L1950" s="37"/>
      <c r="M1950" s="37"/>
      <c r="N1950" s="37"/>
      <c r="O1950" s="37"/>
      <c r="P1950" s="37"/>
      <c r="Q1950" s="37"/>
      <c r="R1950" s="37"/>
      <c r="S1950" s="37"/>
    </row>
    <row r="1951" spans="2:19">
      <c r="B1951" s="6">
        <v>1974</v>
      </c>
      <c r="C1951" s="37">
        <v>21874.39</v>
      </c>
      <c r="D1951" s="37">
        <v>10308.16</v>
      </c>
      <c r="E1951" s="37">
        <v>10308.16</v>
      </c>
      <c r="F1951" s="37">
        <v>10308.16</v>
      </c>
      <c r="G1951" s="37">
        <v>10308.16</v>
      </c>
      <c r="H1951" s="37">
        <v>10308.16</v>
      </c>
      <c r="I1951" s="37">
        <v>10308.16</v>
      </c>
      <c r="J1951" s="37">
        <v>10308.16</v>
      </c>
      <c r="K1951" s="37">
        <v>10308.16</v>
      </c>
      <c r="L1951" s="37">
        <v>10308.16</v>
      </c>
      <c r="M1951" s="37">
        <v>10308.16</v>
      </c>
      <c r="N1951" s="37">
        <v>10308.16</v>
      </c>
      <c r="O1951" s="37">
        <v>10308.16</v>
      </c>
      <c r="P1951" s="37">
        <v>10308.16</v>
      </c>
      <c r="Q1951" s="37">
        <v>10308.16</v>
      </c>
      <c r="R1951" s="37">
        <v>10308.16</v>
      </c>
      <c r="S1951" s="37">
        <v>10308.16</v>
      </c>
    </row>
    <row r="1952" spans="2:19">
      <c r="B1952" s="6">
        <v>1973</v>
      </c>
      <c r="C1952" s="37">
        <v>231236.87</v>
      </c>
      <c r="D1952" s="37">
        <v>231236.87</v>
      </c>
      <c r="E1952" s="37">
        <v>231236.87</v>
      </c>
      <c r="F1952" s="37">
        <v>231236.87</v>
      </c>
      <c r="G1952" s="37">
        <v>231236.87</v>
      </c>
      <c r="H1952" s="37">
        <v>231236.87</v>
      </c>
      <c r="I1952" s="37">
        <v>231236.87</v>
      </c>
      <c r="J1952" s="37">
        <v>231236.87</v>
      </c>
      <c r="K1952" s="37">
        <v>231236.87</v>
      </c>
      <c r="L1952" s="37">
        <v>231236.87</v>
      </c>
      <c r="M1952" s="37">
        <v>231236.87</v>
      </c>
      <c r="N1952" s="37">
        <v>231236.87</v>
      </c>
      <c r="O1952" s="37">
        <v>231236.87</v>
      </c>
      <c r="P1952" s="37">
        <v>231236.87</v>
      </c>
      <c r="Q1952" s="37">
        <v>231236.87</v>
      </c>
      <c r="R1952" s="37">
        <v>231236.87</v>
      </c>
      <c r="S1952" s="37">
        <v>231236.87</v>
      </c>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v>2258.38</v>
      </c>
      <c r="D1971" s="37">
        <v>2258.38</v>
      </c>
      <c r="E1971" s="37">
        <v>2258.38</v>
      </c>
      <c r="F1971" s="37">
        <v>2258.38</v>
      </c>
      <c r="G1971" s="37">
        <v>2258.38</v>
      </c>
      <c r="H1971" s="37">
        <v>2258.38</v>
      </c>
      <c r="I1971" s="37">
        <v>2258.38</v>
      </c>
      <c r="J1971" s="37">
        <v>2258.38</v>
      </c>
      <c r="K1971" s="37">
        <v>2258.38</v>
      </c>
      <c r="L1971" s="37">
        <v>2258.38</v>
      </c>
      <c r="M1971" s="37">
        <v>2258.38</v>
      </c>
      <c r="N1971" s="37">
        <v>2258.38</v>
      </c>
      <c r="O1971" s="37">
        <v>2258.38</v>
      </c>
      <c r="P1971" s="37">
        <v>2258.38</v>
      </c>
      <c r="Q1971" s="37">
        <v>2258.38</v>
      </c>
      <c r="R1971" s="37">
        <v>2258.38</v>
      </c>
      <c r="S1971" s="37">
        <v>2258.38</v>
      </c>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7672512.6399999987</v>
      </c>
      <c r="D1996" s="8">
        <f>SUM(D1918:D1995)</f>
        <v>7742613.8600000003</v>
      </c>
      <c r="E1996" s="8">
        <f>SUM(E1917:E1995)</f>
        <v>7765459.8500000006</v>
      </c>
      <c r="F1996" s="8">
        <f>SUM(F1916:F1995)</f>
        <v>7746277.1599999992</v>
      </c>
      <c r="G1996" s="8">
        <f>SUM(G1915:G1995)</f>
        <v>7792600.8499999996</v>
      </c>
      <c r="H1996" s="8">
        <f>SUM(H1909:H1995)</f>
        <v>7833251.0600000015</v>
      </c>
      <c r="I1996" s="8">
        <f>SUM(I1909:I1995)</f>
        <v>7878412.5500000007</v>
      </c>
      <c r="J1996" s="8">
        <f t="shared" ref="J1996" si="37">SUM(J1909:J1995)</f>
        <v>8191245.5700000022</v>
      </c>
      <c r="K1996" s="8">
        <f>SUM(K1909:K1995)</f>
        <v>8265476.1800000016</v>
      </c>
      <c r="L1996" s="8">
        <f t="shared" ref="L1996" si="38">SUM(L1909:L1995)</f>
        <v>8237081.3000000026</v>
      </c>
      <c r="M1996" s="8">
        <f>SUM(M1909:M1995)</f>
        <v>8231635.6100000022</v>
      </c>
      <c r="N1996" s="11">
        <f>SUM(N1904:N1995)</f>
        <v>8271508.6699999999</v>
      </c>
      <c r="O1996" s="11">
        <f>SUM(O1904:O1995)</f>
        <v>8155927.1900000013</v>
      </c>
      <c r="P1996" s="11">
        <f>SUM(P1904:P1995)</f>
        <v>8169160.1300000027</v>
      </c>
      <c r="Q1996" s="11">
        <f>SUM(Q1904:Q1995)</f>
        <v>7804510.910000002</v>
      </c>
      <c r="R1996" s="11">
        <f>SUM(R1903:R1995)</f>
        <v>8063381.410000002</v>
      </c>
      <c r="S1996" s="11">
        <f>SUM(S1903:S1995)</f>
        <v>8298924.7200000007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810436.19</v>
      </c>
    </row>
    <row r="1999" spans="1:19">
      <c r="A1999" s="38"/>
      <c r="B1999" s="6">
        <v>2021</v>
      </c>
      <c r="C1999" s="36"/>
      <c r="D1999" s="36"/>
      <c r="E1999" s="36"/>
      <c r="F1999" s="36"/>
      <c r="G1999" s="36"/>
      <c r="H1999" s="36"/>
      <c r="I1999" s="36"/>
      <c r="J1999" s="36"/>
      <c r="K1999" s="36"/>
      <c r="L1999" s="36"/>
      <c r="M1999" s="36"/>
      <c r="N1999" s="36"/>
      <c r="O1999" s="36"/>
      <c r="P1999" s="36"/>
      <c r="Q1999" s="36"/>
      <c r="R1999" s="37">
        <v>318513.81</v>
      </c>
      <c r="S1999" s="37">
        <v>318513.81</v>
      </c>
    </row>
    <row r="2000" spans="1:19">
      <c r="B2000" s="6">
        <v>2020</v>
      </c>
      <c r="C2000" s="36"/>
      <c r="D2000" s="36"/>
      <c r="E2000" s="36"/>
      <c r="F2000" s="36"/>
      <c r="G2000" s="36"/>
      <c r="H2000" s="36"/>
      <c r="I2000" s="36"/>
      <c r="J2000" s="36"/>
      <c r="K2000" s="36"/>
      <c r="L2000" s="36"/>
      <c r="M2000" s="36"/>
      <c r="N2000" s="36"/>
      <c r="O2000" s="36"/>
      <c r="P2000" s="36"/>
      <c r="Q2000" s="37">
        <v>491086.17000000004</v>
      </c>
      <c r="R2000" s="37">
        <v>491086.17000000004</v>
      </c>
      <c r="S2000" s="37">
        <v>491086.17000000004</v>
      </c>
    </row>
    <row r="2001" spans="1:19">
      <c r="A2001" s="40"/>
      <c r="B2001" s="6">
        <v>2019</v>
      </c>
      <c r="C2001" s="36"/>
      <c r="D2001" s="36"/>
      <c r="E2001" s="36"/>
      <c r="F2001" s="36"/>
      <c r="G2001" s="36"/>
      <c r="H2001" s="36"/>
      <c r="I2001" s="36"/>
      <c r="J2001" s="36"/>
      <c r="K2001" s="36"/>
      <c r="L2001" s="36"/>
      <c r="M2001" s="36"/>
      <c r="N2001" s="36"/>
      <c r="O2001" s="36"/>
      <c r="P2001" s="37">
        <v>529439.06999999995</v>
      </c>
      <c r="Q2001" s="37">
        <v>529439.07000000007</v>
      </c>
      <c r="R2001" s="37">
        <v>529439.07000000007</v>
      </c>
      <c r="S2001" s="37">
        <v>529439.07000000007</v>
      </c>
    </row>
    <row r="2002" spans="1:19">
      <c r="A2002" s="40"/>
      <c r="B2002" s="6">
        <v>2018</v>
      </c>
      <c r="C2002" s="36"/>
      <c r="D2002" s="36"/>
      <c r="E2002" s="36"/>
      <c r="F2002" s="36"/>
      <c r="G2002" s="36"/>
      <c r="H2002" s="36"/>
      <c r="I2002" s="36"/>
      <c r="J2002" s="36"/>
      <c r="K2002" s="36"/>
      <c r="L2002" s="36"/>
      <c r="M2002" s="36"/>
      <c r="N2002" s="36"/>
      <c r="O2002" s="37">
        <v>599613.64999999991</v>
      </c>
      <c r="P2002" s="37">
        <v>599613.64999999991</v>
      </c>
      <c r="Q2002" s="37">
        <v>599613.64999999991</v>
      </c>
      <c r="R2002" s="37">
        <v>599613.64999999991</v>
      </c>
      <c r="S2002" s="37">
        <v>599613.64999999991</v>
      </c>
    </row>
    <row r="2003" spans="1:19">
      <c r="A2003" s="40"/>
      <c r="B2003" s="6">
        <v>2017</v>
      </c>
      <c r="C2003" s="36"/>
      <c r="D2003" s="36"/>
      <c r="E2003" s="36"/>
      <c r="F2003" s="36"/>
      <c r="G2003" s="36"/>
      <c r="H2003" s="36"/>
      <c r="I2003" s="36"/>
      <c r="J2003" s="36"/>
      <c r="K2003" s="36"/>
      <c r="L2003" s="36"/>
      <c r="M2003" s="36"/>
      <c r="N2003" s="37">
        <v>638633.29999999993</v>
      </c>
      <c r="O2003" s="37">
        <v>638633.29999999993</v>
      </c>
      <c r="P2003" s="37">
        <v>638633.29999999993</v>
      </c>
      <c r="Q2003" s="37">
        <v>638633.29999999993</v>
      </c>
      <c r="R2003" s="37">
        <v>638633.29999999993</v>
      </c>
      <c r="S2003" s="37">
        <v>638633.29999999993</v>
      </c>
    </row>
    <row r="2004" spans="1:19">
      <c r="B2004" s="6">
        <v>2016</v>
      </c>
      <c r="C2004" s="36"/>
      <c r="D2004" s="36"/>
      <c r="E2004" s="36"/>
      <c r="F2004" s="36"/>
      <c r="G2004" s="36"/>
      <c r="H2004" s="36"/>
      <c r="I2004" s="36"/>
      <c r="J2004" s="36"/>
      <c r="K2004" s="36"/>
      <c r="L2004" s="36"/>
      <c r="M2004" s="37">
        <v>390104.18</v>
      </c>
      <c r="N2004" s="37">
        <v>390104.18</v>
      </c>
      <c r="O2004" s="37">
        <v>390104.18</v>
      </c>
      <c r="P2004" s="37">
        <v>390104.18</v>
      </c>
      <c r="Q2004" s="37">
        <v>390104.18</v>
      </c>
      <c r="R2004" s="37">
        <v>390104.18</v>
      </c>
      <c r="S2004" s="37">
        <v>390104.18</v>
      </c>
    </row>
    <row r="2005" spans="1:19">
      <c r="B2005" s="6">
        <v>2015</v>
      </c>
      <c r="C2005" s="36"/>
      <c r="D2005" s="36"/>
      <c r="E2005" s="36"/>
      <c r="F2005" s="36"/>
      <c r="G2005" s="36"/>
      <c r="H2005" s="36"/>
      <c r="I2005" s="36"/>
      <c r="J2005" s="36"/>
      <c r="K2005" s="36"/>
      <c r="L2005" s="37">
        <v>172643.51</v>
      </c>
      <c r="M2005" s="37">
        <v>172643.51</v>
      </c>
      <c r="N2005" s="37">
        <v>172643.51</v>
      </c>
      <c r="O2005" s="37">
        <v>172643.51</v>
      </c>
      <c r="P2005" s="37">
        <v>172643.51</v>
      </c>
      <c r="Q2005" s="37">
        <v>172643.51</v>
      </c>
      <c r="R2005" s="37">
        <v>172643.51</v>
      </c>
      <c r="S2005" s="37">
        <v>172643.51</v>
      </c>
    </row>
    <row r="2006" spans="1:19">
      <c r="B2006" s="6">
        <v>2014</v>
      </c>
      <c r="C2006" s="36"/>
      <c r="D2006" s="36"/>
      <c r="E2006" s="36"/>
      <c r="F2006" s="36"/>
      <c r="G2006" s="36"/>
      <c r="H2006" s="36"/>
      <c r="I2006" s="36"/>
      <c r="J2006" s="36"/>
      <c r="K2006" s="37">
        <v>366451.1</v>
      </c>
      <c r="L2006" s="37">
        <v>370280.14</v>
      </c>
      <c r="M2006" s="37">
        <v>370280.14</v>
      </c>
      <c r="N2006" s="37">
        <v>370280.14</v>
      </c>
      <c r="O2006" s="37">
        <v>370280.14</v>
      </c>
      <c r="P2006" s="37">
        <v>370280.14</v>
      </c>
      <c r="Q2006" s="37">
        <v>370280.14</v>
      </c>
      <c r="R2006" s="37">
        <v>370280.14</v>
      </c>
      <c r="S2006" s="37">
        <v>370280.14</v>
      </c>
    </row>
    <row r="2007" spans="1:19">
      <c r="B2007" s="6">
        <v>2013</v>
      </c>
      <c r="C2007" s="36"/>
      <c r="D2007" s="36"/>
      <c r="E2007" s="36"/>
      <c r="F2007" s="36"/>
      <c r="G2007" s="36"/>
      <c r="H2007" s="36"/>
      <c r="I2007" s="36"/>
      <c r="J2007" s="37">
        <v>393177.84</v>
      </c>
      <c r="K2007" s="37">
        <v>393861.84</v>
      </c>
      <c r="L2007" s="37">
        <v>393861.84</v>
      </c>
      <c r="M2007" s="37">
        <v>393861.84</v>
      </c>
      <c r="N2007" s="37">
        <v>397400.98000000004</v>
      </c>
      <c r="O2007" s="37">
        <v>397400.98000000004</v>
      </c>
      <c r="P2007" s="37">
        <v>397400.98000000004</v>
      </c>
      <c r="Q2007" s="37">
        <v>397400.98000000004</v>
      </c>
      <c r="R2007" s="37">
        <v>397400.98000000004</v>
      </c>
      <c r="S2007" s="37">
        <v>397400.98000000004</v>
      </c>
    </row>
    <row r="2008" spans="1:19">
      <c r="B2008" s="6">
        <v>2012</v>
      </c>
      <c r="C2008" s="36"/>
      <c r="D2008" s="36"/>
      <c r="E2008" s="36"/>
      <c r="F2008" s="36"/>
      <c r="G2008" s="36"/>
      <c r="H2008" s="36"/>
      <c r="I2008" s="37">
        <v>450784.36</v>
      </c>
      <c r="J2008" s="37">
        <v>456121.82</v>
      </c>
      <c r="K2008" s="37">
        <v>456121.82</v>
      </c>
      <c r="L2008" s="37">
        <v>456121.82</v>
      </c>
      <c r="M2008" s="37">
        <v>456121.82</v>
      </c>
      <c r="N2008" s="37">
        <v>468998.06</v>
      </c>
      <c r="O2008" s="37">
        <v>468998.06</v>
      </c>
      <c r="P2008" s="37">
        <v>468998.06</v>
      </c>
      <c r="Q2008" s="37">
        <v>468998.06</v>
      </c>
      <c r="R2008" s="37">
        <v>468998.06</v>
      </c>
      <c r="S2008" s="37">
        <v>468998.06</v>
      </c>
    </row>
    <row r="2009" spans="1:19">
      <c r="B2009" s="6">
        <v>2011</v>
      </c>
      <c r="C2009" s="36"/>
      <c r="D2009" s="36"/>
      <c r="E2009" s="36"/>
      <c r="F2009" s="36"/>
      <c r="G2009" s="36"/>
      <c r="H2009" s="37">
        <v>451437.75</v>
      </c>
      <c r="I2009" s="37">
        <v>444841.25</v>
      </c>
      <c r="J2009" s="37">
        <v>444841.25</v>
      </c>
      <c r="K2009" s="37">
        <v>444841.25</v>
      </c>
      <c r="L2009" s="37">
        <v>444841.25</v>
      </c>
      <c r="M2009" s="37">
        <v>444841.25</v>
      </c>
      <c r="N2009" s="37">
        <v>470434.04</v>
      </c>
      <c r="O2009" s="37">
        <v>470434.04</v>
      </c>
      <c r="P2009" s="37">
        <v>470434.04</v>
      </c>
      <c r="Q2009" s="37">
        <v>470434.04</v>
      </c>
      <c r="R2009" s="37">
        <v>470434.04</v>
      </c>
      <c r="S2009" s="37">
        <v>470434.04</v>
      </c>
    </row>
    <row r="2010" spans="1:19">
      <c r="B2010" s="6">
        <v>2010</v>
      </c>
      <c r="C2010" s="36"/>
      <c r="D2010" s="36"/>
      <c r="E2010" s="36"/>
      <c r="F2010" s="36"/>
      <c r="G2010" s="37">
        <v>454267.92</v>
      </c>
      <c r="H2010" s="37">
        <v>454267.92</v>
      </c>
      <c r="I2010" s="37">
        <v>454267.92</v>
      </c>
      <c r="J2010" s="37">
        <v>454267.92</v>
      </c>
      <c r="K2010" s="37">
        <v>454267.92</v>
      </c>
      <c r="L2010" s="37">
        <v>454267.92</v>
      </c>
      <c r="M2010" s="37">
        <v>454267.92</v>
      </c>
      <c r="N2010" s="37">
        <v>467269.87</v>
      </c>
      <c r="O2010" s="37">
        <v>467269.87</v>
      </c>
      <c r="P2010" s="37">
        <v>467269.87</v>
      </c>
      <c r="Q2010" s="37">
        <v>467269.87</v>
      </c>
      <c r="R2010" s="37">
        <v>467269.87</v>
      </c>
      <c r="S2010" s="37">
        <v>467269.87</v>
      </c>
    </row>
    <row r="2011" spans="1:19">
      <c r="B2011" s="6">
        <v>2009</v>
      </c>
      <c r="C2011" s="36"/>
      <c r="D2011" s="36"/>
      <c r="E2011" s="36"/>
      <c r="F2011" s="37">
        <v>229943.81</v>
      </c>
      <c r="G2011" s="37">
        <v>229943.81</v>
      </c>
      <c r="H2011" s="37">
        <v>229943.81</v>
      </c>
      <c r="I2011" s="37">
        <v>229943.81</v>
      </c>
      <c r="J2011" s="37">
        <v>229943.81</v>
      </c>
      <c r="K2011" s="37">
        <v>229943.81</v>
      </c>
      <c r="L2011" s="37">
        <v>229943.81</v>
      </c>
      <c r="M2011" s="37">
        <v>229943.81</v>
      </c>
      <c r="N2011" s="37">
        <v>231648.9</v>
      </c>
      <c r="O2011" s="37">
        <v>231648.9</v>
      </c>
      <c r="P2011" s="37">
        <v>231648.9</v>
      </c>
      <c r="Q2011" s="37">
        <v>231648.9</v>
      </c>
      <c r="R2011" s="37">
        <v>231648.9</v>
      </c>
      <c r="S2011" s="37">
        <v>231648.9</v>
      </c>
    </row>
    <row r="2012" spans="1:19">
      <c r="B2012" s="6">
        <v>2008</v>
      </c>
      <c r="C2012" s="36"/>
      <c r="D2012" s="36"/>
      <c r="E2012" s="37">
        <v>119810.54</v>
      </c>
      <c r="F2012" s="37">
        <v>119810.54</v>
      </c>
      <c r="G2012" s="37">
        <v>119810.54</v>
      </c>
      <c r="H2012" s="37">
        <v>119810.54</v>
      </c>
      <c r="I2012" s="37">
        <v>119810.54</v>
      </c>
      <c r="J2012" s="37">
        <v>119810.54</v>
      </c>
      <c r="K2012" s="37">
        <v>119810.54</v>
      </c>
      <c r="L2012" s="37">
        <v>119810.54</v>
      </c>
      <c r="M2012" s="37">
        <v>119810.54</v>
      </c>
      <c r="N2012" s="37">
        <v>151847.51</v>
      </c>
      <c r="O2012" s="37">
        <v>151847.51</v>
      </c>
      <c r="P2012" s="37">
        <v>151847.51</v>
      </c>
      <c r="Q2012" s="37">
        <v>151847.51</v>
      </c>
      <c r="R2012" s="37">
        <v>151847.51</v>
      </c>
      <c r="S2012" s="37">
        <v>151847.51</v>
      </c>
    </row>
    <row r="2013" spans="1:19">
      <c r="B2013" s="6">
        <v>2007</v>
      </c>
      <c r="C2013" s="36"/>
      <c r="D2013" s="37">
        <v>390861.62</v>
      </c>
      <c r="E2013" s="37">
        <v>390861.62</v>
      </c>
      <c r="F2013" s="37">
        <v>390861.62</v>
      </c>
      <c r="G2013" s="37">
        <v>390861.62</v>
      </c>
      <c r="H2013" s="37">
        <v>390861.62</v>
      </c>
      <c r="I2013" s="37">
        <v>390861.62</v>
      </c>
      <c r="J2013" s="37">
        <v>390861.62</v>
      </c>
      <c r="K2013" s="37">
        <v>390861.62</v>
      </c>
      <c r="L2013" s="37">
        <v>390861.62</v>
      </c>
      <c r="M2013" s="37">
        <v>390861.62</v>
      </c>
      <c r="N2013" s="37">
        <v>548393.03</v>
      </c>
      <c r="O2013" s="37">
        <v>548393.03</v>
      </c>
      <c r="P2013" s="37">
        <v>548393.03</v>
      </c>
      <c r="Q2013" s="37">
        <v>548393.03</v>
      </c>
      <c r="R2013" s="37">
        <v>548393.03</v>
      </c>
      <c r="S2013" s="37">
        <v>548393.03</v>
      </c>
    </row>
    <row r="2014" spans="1:19">
      <c r="B2014" s="6">
        <v>2006</v>
      </c>
      <c r="C2014" s="37">
        <v>271656.71999999997</v>
      </c>
      <c r="D2014" s="37">
        <v>280458.77</v>
      </c>
      <c r="E2014" s="37">
        <v>281119.58</v>
      </c>
      <c r="F2014" s="37">
        <v>281119.58</v>
      </c>
      <c r="G2014" s="37">
        <v>281119.58</v>
      </c>
      <c r="H2014" s="37">
        <v>281119.58</v>
      </c>
      <c r="I2014" s="37">
        <v>283423.15999999997</v>
      </c>
      <c r="J2014" s="37">
        <v>283423.15999999997</v>
      </c>
      <c r="K2014" s="37">
        <v>283423.15999999997</v>
      </c>
      <c r="L2014" s="37">
        <v>283423.15999999997</v>
      </c>
      <c r="M2014" s="37">
        <v>283423.15999999997</v>
      </c>
      <c r="N2014" s="37">
        <v>283423.15999999997</v>
      </c>
      <c r="O2014" s="37">
        <v>283423.15999999997</v>
      </c>
      <c r="P2014" s="37">
        <v>283423.15999999997</v>
      </c>
      <c r="Q2014" s="37">
        <v>283423.15999999997</v>
      </c>
      <c r="R2014" s="37">
        <v>283423.15999999997</v>
      </c>
      <c r="S2014" s="37">
        <v>283423.15999999997</v>
      </c>
    </row>
    <row r="2015" spans="1:19">
      <c r="B2015" s="6">
        <v>2005</v>
      </c>
      <c r="C2015" s="37">
        <v>211707.3</v>
      </c>
      <c r="D2015" s="37">
        <v>211707.3</v>
      </c>
      <c r="E2015" s="37">
        <v>211707.3</v>
      </c>
      <c r="F2015" s="37">
        <v>211707.3</v>
      </c>
      <c r="G2015" s="37">
        <v>211707.3</v>
      </c>
      <c r="H2015" s="37">
        <v>211707.3</v>
      </c>
      <c r="I2015" s="37">
        <v>211707.3</v>
      </c>
      <c r="J2015" s="37">
        <v>211707.3</v>
      </c>
      <c r="K2015" s="37">
        <v>211707.3</v>
      </c>
      <c r="L2015" s="37">
        <v>211707.3</v>
      </c>
      <c r="M2015" s="37">
        <v>211707.3</v>
      </c>
      <c r="N2015" s="37">
        <v>216328.11</v>
      </c>
      <c r="O2015" s="37">
        <v>216328.11</v>
      </c>
      <c r="P2015" s="37">
        <v>216328.11</v>
      </c>
      <c r="Q2015" s="37">
        <v>216328.11</v>
      </c>
      <c r="R2015" s="37">
        <v>216328.11</v>
      </c>
      <c r="S2015" s="37">
        <v>216328.11</v>
      </c>
    </row>
    <row r="2016" spans="1:19">
      <c r="B2016" s="6">
        <v>2004</v>
      </c>
      <c r="C2016" s="37">
        <v>360811.16</v>
      </c>
      <c r="D2016" s="37">
        <v>360811.16</v>
      </c>
      <c r="E2016" s="37">
        <v>360811.16</v>
      </c>
      <c r="F2016" s="37">
        <v>360811.16</v>
      </c>
      <c r="G2016" s="37">
        <v>360811.16</v>
      </c>
      <c r="H2016" s="37">
        <v>360811.16</v>
      </c>
      <c r="I2016" s="37">
        <v>360811.16</v>
      </c>
      <c r="J2016" s="37">
        <v>360811.16</v>
      </c>
      <c r="K2016" s="37">
        <v>360811.16</v>
      </c>
      <c r="L2016" s="37">
        <v>360811.16</v>
      </c>
      <c r="M2016" s="37">
        <v>360811.16</v>
      </c>
      <c r="N2016" s="37">
        <v>387873.06999999995</v>
      </c>
      <c r="O2016" s="37">
        <v>387873.06999999995</v>
      </c>
      <c r="P2016" s="37">
        <v>387873.06999999995</v>
      </c>
      <c r="Q2016" s="37">
        <v>387873.06999999995</v>
      </c>
      <c r="R2016" s="37">
        <v>387873.06999999995</v>
      </c>
      <c r="S2016" s="37">
        <v>387873.06999999995</v>
      </c>
    </row>
    <row r="2017" spans="2:19">
      <c r="B2017" s="6">
        <v>2003</v>
      </c>
      <c r="C2017" s="37">
        <v>218693.04</v>
      </c>
      <c r="D2017" s="37">
        <v>218693.04</v>
      </c>
      <c r="E2017" s="37">
        <v>218693.04</v>
      </c>
      <c r="F2017" s="37">
        <v>218693.04</v>
      </c>
      <c r="G2017" s="37">
        <v>218693.04</v>
      </c>
      <c r="H2017" s="37">
        <v>218693.04</v>
      </c>
      <c r="I2017" s="37">
        <v>218693.04</v>
      </c>
      <c r="J2017" s="37">
        <v>218693.04</v>
      </c>
      <c r="K2017" s="37">
        <v>218693.04</v>
      </c>
      <c r="L2017" s="37">
        <v>218693.04</v>
      </c>
      <c r="M2017" s="37">
        <v>218693.04</v>
      </c>
      <c r="N2017" s="37">
        <v>223513.1</v>
      </c>
      <c r="O2017" s="37">
        <v>223513.1</v>
      </c>
      <c r="P2017" s="37">
        <v>223513.1</v>
      </c>
      <c r="Q2017" s="37">
        <v>223513.1</v>
      </c>
      <c r="R2017" s="37">
        <v>223513.1</v>
      </c>
      <c r="S2017" s="37">
        <v>223513.1</v>
      </c>
    </row>
    <row r="2018" spans="2:19">
      <c r="B2018" s="6">
        <v>2002</v>
      </c>
      <c r="C2018" s="37">
        <v>298632.61</v>
      </c>
      <c r="D2018" s="37">
        <v>301657.09000000003</v>
      </c>
      <c r="E2018" s="37">
        <v>301657.09000000003</v>
      </c>
      <c r="F2018" s="37">
        <v>301657.09000000003</v>
      </c>
      <c r="G2018" s="37">
        <v>301657.09000000003</v>
      </c>
      <c r="H2018" s="37">
        <v>301657.09000000003</v>
      </c>
      <c r="I2018" s="37">
        <v>301657.09000000003</v>
      </c>
      <c r="J2018" s="37">
        <v>301657.09000000003</v>
      </c>
      <c r="K2018" s="37">
        <v>301657.09000000003</v>
      </c>
      <c r="L2018" s="37">
        <v>301657.09000000003</v>
      </c>
      <c r="M2018" s="37">
        <v>301657.09000000003</v>
      </c>
      <c r="N2018" s="37">
        <v>305236.37000000005</v>
      </c>
      <c r="O2018" s="37">
        <v>305236.37000000005</v>
      </c>
      <c r="P2018" s="37">
        <v>305236.37000000005</v>
      </c>
      <c r="Q2018" s="37">
        <v>305236.37000000005</v>
      </c>
      <c r="R2018" s="37">
        <v>305236.37000000005</v>
      </c>
      <c r="S2018" s="37">
        <v>305236.37000000005</v>
      </c>
    </row>
    <row r="2019" spans="2:19">
      <c r="B2019" s="6">
        <v>2001</v>
      </c>
      <c r="C2019" s="37">
        <v>289920.26</v>
      </c>
      <c r="D2019" s="37">
        <v>289920.26</v>
      </c>
      <c r="E2019" s="37">
        <v>289920.26</v>
      </c>
      <c r="F2019" s="37">
        <v>289920.26</v>
      </c>
      <c r="G2019" s="37">
        <v>289920.26</v>
      </c>
      <c r="H2019" s="37">
        <v>289920.26</v>
      </c>
      <c r="I2019" s="37">
        <v>289920.26</v>
      </c>
      <c r="J2019" s="37">
        <v>289920.26</v>
      </c>
      <c r="K2019" s="37">
        <v>289920.26</v>
      </c>
      <c r="L2019" s="37">
        <v>289920.26</v>
      </c>
      <c r="M2019" s="37">
        <v>289920.26</v>
      </c>
      <c r="N2019" s="37">
        <v>292326.43</v>
      </c>
      <c r="O2019" s="37">
        <v>292326.43</v>
      </c>
      <c r="P2019" s="37">
        <v>292326.43</v>
      </c>
      <c r="Q2019" s="37">
        <v>292326.43</v>
      </c>
      <c r="R2019" s="37">
        <v>292326.43</v>
      </c>
      <c r="S2019" s="37">
        <v>292326.43</v>
      </c>
    </row>
    <row r="2020" spans="2:19">
      <c r="B2020" s="6">
        <v>2000</v>
      </c>
      <c r="C2020" s="37">
        <v>356518.51</v>
      </c>
      <c r="D2020" s="37">
        <v>356518.51</v>
      </c>
      <c r="E2020" s="37">
        <v>356518.51</v>
      </c>
      <c r="F2020" s="37">
        <v>356518.51</v>
      </c>
      <c r="G2020" s="37">
        <v>356518.51</v>
      </c>
      <c r="H2020" s="37">
        <v>356518.51</v>
      </c>
      <c r="I2020" s="37">
        <v>356518.51</v>
      </c>
      <c r="J2020" s="37">
        <v>356518.51</v>
      </c>
      <c r="K2020" s="37">
        <v>356518.51</v>
      </c>
      <c r="L2020" s="37">
        <v>356518.51</v>
      </c>
      <c r="M2020" s="37">
        <v>356518.51</v>
      </c>
      <c r="N2020" s="37">
        <v>357591.01</v>
      </c>
      <c r="O2020" s="37">
        <v>357591.01</v>
      </c>
      <c r="P2020" s="37">
        <v>357591.01</v>
      </c>
      <c r="Q2020" s="37">
        <v>357591.01</v>
      </c>
      <c r="R2020" s="37">
        <v>357591.01</v>
      </c>
      <c r="S2020" s="37">
        <v>357591.01</v>
      </c>
    </row>
    <row r="2021" spans="2:19">
      <c r="B2021" s="6">
        <v>1999</v>
      </c>
      <c r="C2021" s="37">
        <v>1077553.8999999999</v>
      </c>
      <c r="D2021" s="37">
        <v>1077553.8999999999</v>
      </c>
      <c r="E2021" s="37">
        <v>1077553.8999999999</v>
      </c>
      <c r="F2021" s="37">
        <v>1077553.8999999999</v>
      </c>
      <c r="G2021" s="37">
        <v>1077553.8999999999</v>
      </c>
      <c r="H2021" s="37">
        <v>1077553.8999999999</v>
      </c>
      <c r="I2021" s="37">
        <v>1077553.8999999999</v>
      </c>
      <c r="J2021" s="37">
        <v>1077553.8999999999</v>
      </c>
      <c r="K2021" s="37">
        <v>1077553.8999999999</v>
      </c>
      <c r="L2021" s="37">
        <v>1077553.8999999999</v>
      </c>
      <c r="M2021" s="37">
        <v>1077553.8999999999</v>
      </c>
      <c r="N2021" s="37">
        <v>1088508.22</v>
      </c>
      <c r="O2021" s="37">
        <v>1088508.22</v>
      </c>
      <c r="P2021" s="37">
        <v>1088508.22</v>
      </c>
      <c r="Q2021" s="37">
        <v>1088508.22</v>
      </c>
      <c r="R2021" s="37">
        <v>1088508.22</v>
      </c>
      <c r="S2021" s="37">
        <v>1088508.22</v>
      </c>
    </row>
    <row r="2022" spans="2:19">
      <c r="B2022" s="6">
        <v>1998</v>
      </c>
      <c r="C2022" s="37">
        <v>328666.59999999998</v>
      </c>
      <c r="D2022" s="37">
        <v>328666.59999999998</v>
      </c>
      <c r="E2022" s="37">
        <v>328666.59999999998</v>
      </c>
      <c r="F2022" s="37">
        <v>328666.59999999998</v>
      </c>
      <c r="G2022" s="37">
        <v>328666.59999999998</v>
      </c>
      <c r="H2022" s="37">
        <v>328666.59999999998</v>
      </c>
      <c r="I2022" s="37">
        <v>328666.59999999998</v>
      </c>
      <c r="J2022" s="37">
        <v>328666.59999999998</v>
      </c>
      <c r="K2022" s="37">
        <v>328666.59999999998</v>
      </c>
      <c r="L2022" s="37">
        <v>328666.59999999998</v>
      </c>
      <c r="M2022" s="37">
        <v>328666.59999999998</v>
      </c>
      <c r="N2022" s="37">
        <v>336884.81</v>
      </c>
      <c r="O2022" s="37">
        <v>336884.81</v>
      </c>
      <c r="P2022" s="37">
        <v>336884.81</v>
      </c>
      <c r="Q2022" s="37">
        <v>336884.81</v>
      </c>
      <c r="R2022" s="37">
        <v>336884.81</v>
      </c>
      <c r="S2022" s="37">
        <v>336884.81</v>
      </c>
    </row>
    <row r="2023" spans="2:19">
      <c r="B2023" s="6">
        <v>1997</v>
      </c>
      <c r="C2023" s="37">
        <v>578407.12</v>
      </c>
      <c r="D2023" s="37">
        <v>578407.12</v>
      </c>
      <c r="E2023" s="37">
        <v>578407.12</v>
      </c>
      <c r="F2023" s="37">
        <v>578407.12</v>
      </c>
      <c r="G2023" s="37">
        <v>578407.12</v>
      </c>
      <c r="H2023" s="37">
        <v>578407.12</v>
      </c>
      <c r="I2023" s="37">
        <v>578407.12</v>
      </c>
      <c r="J2023" s="37">
        <v>578407.12</v>
      </c>
      <c r="K2023" s="37">
        <v>578407.12</v>
      </c>
      <c r="L2023" s="37">
        <v>578407.12</v>
      </c>
      <c r="M2023" s="37">
        <v>578407.12</v>
      </c>
      <c r="N2023" s="37">
        <v>580492.63</v>
      </c>
      <c r="O2023" s="37">
        <v>580492.63</v>
      </c>
      <c r="P2023" s="37">
        <v>580492.63</v>
      </c>
      <c r="Q2023" s="37">
        <v>580492.63</v>
      </c>
      <c r="R2023" s="37">
        <v>580492.63</v>
      </c>
      <c r="S2023" s="37">
        <v>580492.63</v>
      </c>
    </row>
    <row r="2024" spans="2:19">
      <c r="B2024" s="6">
        <v>1996</v>
      </c>
      <c r="C2024" s="37">
        <v>1545637.42</v>
      </c>
      <c r="D2024" s="37">
        <v>1545637.42</v>
      </c>
      <c r="E2024" s="37">
        <v>1545637.42</v>
      </c>
      <c r="F2024" s="37">
        <v>1545637.42</v>
      </c>
      <c r="G2024" s="37">
        <v>1545637.42</v>
      </c>
      <c r="H2024" s="37">
        <v>1545637.42</v>
      </c>
      <c r="I2024" s="37">
        <v>1545637.42</v>
      </c>
      <c r="J2024" s="37">
        <v>1545637.42</v>
      </c>
      <c r="K2024" s="37">
        <v>1545637.42</v>
      </c>
      <c r="L2024" s="37">
        <v>1545637.42</v>
      </c>
      <c r="M2024" s="37">
        <v>1545637.42</v>
      </c>
      <c r="N2024" s="37">
        <v>1574021.5499999998</v>
      </c>
      <c r="O2024" s="37">
        <v>1574021.5499999998</v>
      </c>
      <c r="P2024" s="37">
        <v>1574021.5499999998</v>
      </c>
      <c r="Q2024" s="37">
        <v>1574021.5499999998</v>
      </c>
      <c r="R2024" s="37">
        <v>1574021.5499999998</v>
      </c>
      <c r="S2024" s="37">
        <v>1574021.5499999998</v>
      </c>
    </row>
    <row r="2025" spans="2:19">
      <c r="B2025" s="6">
        <v>1995</v>
      </c>
      <c r="C2025" s="37">
        <v>319268.55</v>
      </c>
      <c r="D2025" s="37">
        <v>319268.55</v>
      </c>
      <c r="E2025" s="37">
        <v>319268.55</v>
      </c>
      <c r="F2025" s="37">
        <v>319268.55</v>
      </c>
      <c r="G2025" s="37">
        <v>319268.55</v>
      </c>
      <c r="H2025" s="37">
        <v>319268.55</v>
      </c>
      <c r="I2025" s="37">
        <v>319268.55</v>
      </c>
      <c r="J2025" s="37">
        <v>319268.55</v>
      </c>
      <c r="K2025" s="37">
        <v>319268.55</v>
      </c>
      <c r="L2025" s="37">
        <v>319268.55</v>
      </c>
      <c r="M2025" s="37">
        <v>319268.55</v>
      </c>
      <c r="N2025" s="37">
        <v>320107.65999999997</v>
      </c>
      <c r="O2025" s="37">
        <v>320107.65999999997</v>
      </c>
      <c r="P2025" s="37">
        <v>320107.65999999997</v>
      </c>
      <c r="Q2025" s="37">
        <v>320107.65999999997</v>
      </c>
      <c r="R2025" s="37">
        <v>320107.65999999997</v>
      </c>
      <c r="S2025" s="37">
        <v>320107.65999999997</v>
      </c>
    </row>
    <row r="2026" spans="2:19">
      <c r="B2026" s="6">
        <v>1994</v>
      </c>
      <c r="C2026" s="37">
        <v>231699.59</v>
      </c>
      <c r="D2026" s="37">
        <v>231699.59</v>
      </c>
      <c r="E2026" s="37">
        <v>231699.59</v>
      </c>
      <c r="F2026" s="37">
        <v>231699.59</v>
      </c>
      <c r="G2026" s="37">
        <v>231699.59</v>
      </c>
      <c r="H2026" s="37">
        <v>231699.59</v>
      </c>
      <c r="I2026" s="37">
        <v>231699.59</v>
      </c>
      <c r="J2026" s="37">
        <v>231699.59</v>
      </c>
      <c r="K2026" s="37">
        <v>231699.59</v>
      </c>
      <c r="L2026" s="37">
        <v>231699.59</v>
      </c>
      <c r="M2026" s="37">
        <v>231699.59</v>
      </c>
      <c r="N2026" s="37">
        <v>234353.28</v>
      </c>
      <c r="O2026" s="37">
        <v>234353.28</v>
      </c>
      <c r="P2026" s="37">
        <v>234353.28</v>
      </c>
      <c r="Q2026" s="37">
        <v>234353.28</v>
      </c>
      <c r="R2026" s="37">
        <v>234353.28</v>
      </c>
      <c r="S2026" s="37">
        <v>234353.28</v>
      </c>
    </row>
    <row r="2027" spans="2:19">
      <c r="B2027" s="6">
        <v>1993</v>
      </c>
      <c r="C2027" s="37">
        <v>723057.73</v>
      </c>
      <c r="D2027" s="37">
        <v>723057.73</v>
      </c>
      <c r="E2027" s="37">
        <v>723057.73</v>
      </c>
      <c r="F2027" s="37">
        <v>723057.73</v>
      </c>
      <c r="G2027" s="37">
        <v>723057.73</v>
      </c>
      <c r="H2027" s="37">
        <v>723057.73</v>
      </c>
      <c r="I2027" s="37">
        <v>723057.73</v>
      </c>
      <c r="J2027" s="37">
        <v>723057.73</v>
      </c>
      <c r="K2027" s="37">
        <v>723057.73</v>
      </c>
      <c r="L2027" s="37">
        <v>723057.73</v>
      </c>
      <c r="M2027" s="37">
        <v>723057.73</v>
      </c>
      <c r="N2027" s="37">
        <v>757873.78</v>
      </c>
      <c r="O2027" s="37">
        <v>757873.78</v>
      </c>
      <c r="P2027" s="37">
        <v>757873.78</v>
      </c>
      <c r="Q2027" s="37">
        <v>757873.78</v>
      </c>
      <c r="R2027" s="37">
        <v>757873.78</v>
      </c>
      <c r="S2027" s="37">
        <v>757873.78</v>
      </c>
    </row>
    <row r="2028" spans="2:19">
      <c r="B2028" s="6">
        <v>1992</v>
      </c>
      <c r="C2028" s="37">
        <v>175408.91</v>
      </c>
      <c r="D2028" s="37">
        <v>175408.91</v>
      </c>
      <c r="E2028" s="37">
        <v>175408.91</v>
      </c>
      <c r="F2028" s="37">
        <v>175408.91</v>
      </c>
      <c r="G2028" s="37">
        <v>175408.91</v>
      </c>
      <c r="H2028" s="37">
        <v>175408.91</v>
      </c>
      <c r="I2028" s="37">
        <v>175408.91</v>
      </c>
      <c r="J2028" s="37">
        <v>175408.91</v>
      </c>
      <c r="K2028" s="37">
        <v>175408.91</v>
      </c>
      <c r="L2028" s="37">
        <v>175408.91</v>
      </c>
      <c r="M2028" s="37">
        <v>175408.91</v>
      </c>
      <c r="N2028" s="37">
        <v>175774.73</v>
      </c>
      <c r="O2028" s="37">
        <v>175774.73</v>
      </c>
      <c r="P2028" s="37">
        <v>175774.73</v>
      </c>
      <c r="Q2028" s="37">
        <v>175774.73</v>
      </c>
      <c r="R2028" s="37">
        <v>175774.73</v>
      </c>
      <c r="S2028" s="37">
        <v>175774.73</v>
      </c>
    </row>
    <row r="2029" spans="2:19">
      <c r="B2029" s="6">
        <v>1991</v>
      </c>
      <c r="C2029" s="37">
        <v>59128.86</v>
      </c>
      <c r="D2029" s="37">
        <v>59128.86</v>
      </c>
      <c r="E2029" s="37">
        <v>59128.86</v>
      </c>
      <c r="F2029" s="37">
        <v>59128.86</v>
      </c>
      <c r="G2029" s="37">
        <v>59128.86</v>
      </c>
      <c r="H2029" s="37">
        <v>59128.86</v>
      </c>
      <c r="I2029" s="37">
        <v>59128.86</v>
      </c>
      <c r="J2029" s="37">
        <v>59128.86</v>
      </c>
      <c r="K2029" s="37">
        <v>59128.86</v>
      </c>
      <c r="L2029" s="37">
        <v>59128.86</v>
      </c>
      <c r="M2029" s="37">
        <v>59128.86</v>
      </c>
      <c r="N2029" s="37">
        <v>61207.66</v>
      </c>
      <c r="O2029" s="37">
        <v>61207.66</v>
      </c>
      <c r="P2029" s="37">
        <v>61207.66</v>
      </c>
      <c r="Q2029" s="37">
        <v>61207.66</v>
      </c>
      <c r="R2029" s="37">
        <v>61207.66</v>
      </c>
      <c r="S2029" s="37">
        <v>61207.66</v>
      </c>
    </row>
    <row r="2030" spans="2:19">
      <c r="B2030" s="6">
        <v>1990</v>
      </c>
      <c r="C2030" s="37">
        <v>109552.47</v>
      </c>
      <c r="D2030" s="37">
        <v>109552.47</v>
      </c>
      <c r="E2030" s="37">
        <v>109552.47</v>
      </c>
      <c r="F2030" s="37">
        <v>109552.47</v>
      </c>
      <c r="G2030" s="37">
        <v>109552.47</v>
      </c>
      <c r="H2030" s="37">
        <v>109552.47</v>
      </c>
      <c r="I2030" s="37">
        <v>109552.47</v>
      </c>
      <c r="J2030" s="37">
        <v>109552.47</v>
      </c>
      <c r="K2030" s="37">
        <v>109552.47</v>
      </c>
      <c r="L2030" s="37">
        <v>109552.47</v>
      </c>
      <c r="M2030" s="37">
        <v>109552.47</v>
      </c>
      <c r="N2030" s="37">
        <v>111412.63</v>
      </c>
      <c r="O2030" s="37">
        <v>111412.63</v>
      </c>
      <c r="P2030" s="37">
        <v>111412.63</v>
      </c>
      <c r="Q2030" s="37">
        <v>111412.63</v>
      </c>
      <c r="R2030" s="37">
        <v>111412.63</v>
      </c>
      <c r="S2030" s="37">
        <v>111412.63</v>
      </c>
    </row>
    <row r="2031" spans="2:19">
      <c r="B2031" s="6">
        <v>1989</v>
      </c>
      <c r="C2031" s="37">
        <v>194695.35</v>
      </c>
      <c r="D2031" s="37">
        <v>194695.35</v>
      </c>
      <c r="E2031" s="37">
        <v>194695.35</v>
      </c>
      <c r="F2031" s="37">
        <v>194695.35</v>
      </c>
      <c r="G2031" s="37">
        <v>194695.35</v>
      </c>
      <c r="H2031" s="37">
        <v>194695.35</v>
      </c>
      <c r="I2031" s="37">
        <v>194695.35</v>
      </c>
      <c r="J2031" s="37">
        <v>194695.35</v>
      </c>
      <c r="K2031" s="37">
        <v>194695.35</v>
      </c>
      <c r="L2031" s="37">
        <v>194695.35</v>
      </c>
      <c r="M2031" s="37">
        <v>194695.35</v>
      </c>
      <c r="N2031" s="37">
        <v>199175.48</v>
      </c>
      <c r="O2031" s="37">
        <v>199175.48</v>
      </c>
      <c r="P2031" s="37">
        <v>199175.48</v>
      </c>
      <c r="Q2031" s="37">
        <v>199175.48</v>
      </c>
      <c r="R2031" s="37">
        <v>199175.48</v>
      </c>
      <c r="S2031" s="37">
        <v>199175.48</v>
      </c>
    </row>
    <row r="2032" spans="2:19">
      <c r="B2032" s="6">
        <v>1988</v>
      </c>
      <c r="C2032" s="37">
        <v>120748.73</v>
      </c>
      <c r="D2032" s="37">
        <v>120748.73</v>
      </c>
      <c r="E2032" s="37">
        <v>120748.73</v>
      </c>
      <c r="F2032" s="37">
        <v>120748.73</v>
      </c>
      <c r="G2032" s="37">
        <v>120748.73</v>
      </c>
      <c r="H2032" s="37">
        <v>120748.73</v>
      </c>
      <c r="I2032" s="37">
        <v>120748.73</v>
      </c>
      <c r="J2032" s="37">
        <v>120748.73</v>
      </c>
      <c r="K2032" s="37">
        <v>120748.73</v>
      </c>
      <c r="L2032" s="37">
        <v>120748.73</v>
      </c>
      <c r="M2032" s="37">
        <v>120748.73</v>
      </c>
      <c r="N2032" s="37">
        <v>122369.87999999999</v>
      </c>
      <c r="O2032" s="37">
        <v>122369.87999999999</v>
      </c>
      <c r="P2032" s="37">
        <v>122369.87999999999</v>
      </c>
      <c r="Q2032" s="37">
        <v>122369.87999999999</v>
      </c>
      <c r="R2032" s="37">
        <v>122369.87999999999</v>
      </c>
      <c r="S2032" s="37">
        <v>122369.87999999999</v>
      </c>
    </row>
    <row r="2033" spans="2:19">
      <c r="B2033" s="6">
        <v>1987</v>
      </c>
      <c r="C2033" s="37">
        <v>226942.02</v>
      </c>
      <c r="D2033" s="37">
        <v>226942.02</v>
      </c>
      <c r="E2033" s="37">
        <v>226942.02</v>
      </c>
      <c r="F2033" s="37">
        <v>226942.02</v>
      </c>
      <c r="G2033" s="37">
        <v>226942.02</v>
      </c>
      <c r="H2033" s="37">
        <v>226942.02</v>
      </c>
      <c r="I2033" s="37">
        <v>226942.02</v>
      </c>
      <c r="J2033" s="37">
        <v>226942.02</v>
      </c>
      <c r="K2033" s="37">
        <v>226942.02</v>
      </c>
      <c r="L2033" s="37">
        <v>226942.02</v>
      </c>
      <c r="M2033" s="37">
        <v>226942.02</v>
      </c>
      <c r="N2033" s="37">
        <v>236136.47</v>
      </c>
      <c r="O2033" s="37">
        <v>236136.47</v>
      </c>
      <c r="P2033" s="37">
        <v>236136.47</v>
      </c>
      <c r="Q2033" s="37">
        <v>236136.47</v>
      </c>
      <c r="R2033" s="37">
        <v>236136.47</v>
      </c>
      <c r="S2033" s="37">
        <v>236136.47</v>
      </c>
    </row>
    <row r="2034" spans="2:19">
      <c r="B2034" s="6">
        <v>1986</v>
      </c>
      <c r="C2034" s="37">
        <v>274408.82</v>
      </c>
      <c r="D2034" s="37">
        <v>274408.82</v>
      </c>
      <c r="E2034" s="37">
        <v>274408.82</v>
      </c>
      <c r="F2034" s="37">
        <v>274408.82</v>
      </c>
      <c r="G2034" s="37">
        <v>274408.82</v>
      </c>
      <c r="H2034" s="37">
        <v>274408.82</v>
      </c>
      <c r="I2034" s="37">
        <v>274408.82</v>
      </c>
      <c r="J2034" s="37">
        <v>274408.82</v>
      </c>
      <c r="K2034" s="37">
        <v>274408.82</v>
      </c>
      <c r="L2034" s="37">
        <v>274408.82</v>
      </c>
      <c r="M2034" s="37">
        <v>274408.82</v>
      </c>
      <c r="N2034" s="37">
        <v>275922.68</v>
      </c>
      <c r="O2034" s="37">
        <v>275922.68</v>
      </c>
      <c r="P2034" s="37">
        <v>275922.68</v>
      </c>
      <c r="Q2034" s="37">
        <v>275922.68</v>
      </c>
      <c r="R2034" s="37">
        <v>275922.68</v>
      </c>
      <c r="S2034" s="37">
        <v>275922.68</v>
      </c>
    </row>
    <row r="2035" spans="2:19">
      <c r="B2035" s="6">
        <v>1985</v>
      </c>
      <c r="C2035" s="37">
        <v>288761.3</v>
      </c>
      <c r="D2035" s="37">
        <v>288761.3</v>
      </c>
      <c r="E2035" s="37">
        <v>288761.3</v>
      </c>
      <c r="F2035" s="37">
        <v>288761.3</v>
      </c>
      <c r="G2035" s="37">
        <v>288761.3</v>
      </c>
      <c r="H2035" s="37">
        <v>288761.3</v>
      </c>
      <c r="I2035" s="37">
        <v>288761.3</v>
      </c>
      <c r="J2035" s="37">
        <v>288761.3</v>
      </c>
      <c r="K2035" s="37">
        <v>288761.3</v>
      </c>
      <c r="L2035" s="37">
        <v>288761.3</v>
      </c>
      <c r="M2035" s="37">
        <v>288761.3</v>
      </c>
      <c r="N2035" s="37">
        <v>289310.89999999997</v>
      </c>
      <c r="O2035" s="37">
        <v>289310.89999999997</v>
      </c>
      <c r="P2035" s="37">
        <v>289310.89999999997</v>
      </c>
      <c r="Q2035" s="37">
        <v>289310.89999999997</v>
      </c>
      <c r="R2035" s="37">
        <v>289310.89999999997</v>
      </c>
      <c r="S2035" s="37">
        <v>289310.89999999997</v>
      </c>
    </row>
    <row r="2036" spans="2:19">
      <c r="B2036" s="6">
        <v>1984</v>
      </c>
      <c r="C2036" s="37">
        <v>357682.41</v>
      </c>
      <c r="D2036" s="37">
        <v>357682.41</v>
      </c>
      <c r="E2036" s="37">
        <v>357682.41</v>
      </c>
      <c r="F2036" s="37">
        <v>357682.41</v>
      </c>
      <c r="G2036" s="37">
        <v>357682.41</v>
      </c>
      <c r="H2036" s="37">
        <v>357682.41</v>
      </c>
      <c r="I2036" s="37">
        <v>357682.41</v>
      </c>
      <c r="J2036" s="37">
        <v>357682.41</v>
      </c>
      <c r="K2036" s="37">
        <v>357682.41</v>
      </c>
      <c r="L2036" s="37">
        <v>357682.41</v>
      </c>
      <c r="M2036" s="37">
        <v>357682.41</v>
      </c>
      <c r="N2036" s="37">
        <v>358006.99</v>
      </c>
      <c r="O2036" s="37">
        <v>358006.99</v>
      </c>
      <c r="P2036" s="37">
        <v>358006.99</v>
      </c>
      <c r="Q2036" s="37">
        <v>358006.99</v>
      </c>
      <c r="R2036" s="37">
        <v>358006.99</v>
      </c>
      <c r="S2036" s="37">
        <v>358006.99</v>
      </c>
    </row>
    <row r="2037" spans="2:19">
      <c r="B2037" s="6">
        <v>1983</v>
      </c>
      <c r="C2037" s="37">
        <v>518105.87</v>
      </c>
      <c r="D2037" s="37">
        <v>518105.87</v>
      </c>
      <c r="E2037" s="37">
        <v>518105.87</v>
      </c>
      <c r="F2037" s="37">
        <v>518105.87</v>
      </c>
      <c r="G2037" s="37">
        <v>518105.87</v>
      </c>
      <c r="H2037" s="37">
        <v>518105.87</v>
      </c>
      <c r="I2037" s="37">
        <v>518105.87</v>
      </c>
      <c r="J2037" s="37">
        <v>518105.87</v>
      </c>
      <c r="K2037" s="37">
        <v>518105.87</v>
      </c>
      <c r="L2037" s="37">
        <v>518105.87</v>
      </c>
      <c r="M2037" s="37">
        <v>518105.87</v>
      </c>
      <c r="N2037" s="37">
        <v>520961.35</v>
      </c>
      <c r="O2037" s="37">
        <v>520961.35</v>
      </c>
      <c r="P2037" s="37">
        <v>520961.35</v>
      </c>
      <c r="Q2037" s="37">
        <v>520961.35</v>
      </c>
      <c r="R2037" s="37">
        <v>520961.35</v>
      </c>
      <c r="S2037" s="37">
        <v>520961.35</v>
      </c>
    </row>
    <row r="2038" spans="2:19">
      <c r="B2038" s="6">
        <v>1982</v>
      </c>
      <c r="C2038" s="37">
        <v>452961.67</v>
      </c>
      <c r="D2038" s="37">
        <v>452961.67</v>
      </c>
      <c r="E2038" s="37">
        <v>452961.67</v>
      </c>
      <c r="F2038" s="37">
        <v>452961.67</v>
      </c>
      <c r="G2038" s="37">
        <v>452961.67</v>
      </c>
      <c r="H2038" s="37">
        <v>452961.67</v>
      </c>
      <c r="I2038" s="37">
        <v>452961.67</v>
      </c>
      <c r="J2038" s="37">
        <v>452961.67</v>
      </c>
      <c r="K2038" s="37">
        <v>452961.67</v>
      </c>
      <c r="L2038" s="37">
        <v>452961.67</v>
      </c>
      <c r="M2038" s="37">
        <v>452961.67</v>
      </c>
      <c r="N2038" s="37">
        <v>453218.82</v>
      </c>
      <c r="O2038" s="37">
        <v>453218.82</v>
      </c>
      <c r="P2038" s="37">
        <v>453218.82</v>
      </c>
      <c r="Q2038" s="37">
        <v>453218.82</v>
      </c>
      <c r="R2038" s="37">
        <v>453218.82</v>
      </c>
      <c r="S2038" s="37">
        <v>453218.82</v>
      </c>
    </row>
    <row r="2039" spans="2:19">
      <c r="B2039" s="6">
        <v>1981</v>
      </c>
      <c r="C2039" s="37">
        <v>512663.67</v>
      </c>
      <c r="D2039" s="37">
        <v>512663.67</v>
      </c>
      <c r="E2039" s="37">
        <v>512663.67</v>
      </c>
      <c r="F2039" s="37">
        <v>512663.67</v>
      </c>
      <c r="G2039" s="37">
        <v>512663.67</v>
      </c>
      <c r="H2039" s="37">
        <v>512663.67</v>
      </c>
      <c r="I2039" s="37">
        <v>512663.67</v>
      </c>
      <c r="J2039" s="37">
        <v>512663.67</v>
      </c>
      <c r="K2039" s="37">
        <v>512663.67</v>
      </c>
      <c r="L2039" s="37">
        <v>512663.67</v>
      </c>
      <c r="M2039" s="37">
        <v>512663.67</v>
      </c>
      <c r="N2039" s="37">
        <v>513842.75</v>
      </c>
      <c r="O2039" s="37">
        <v>513842.75</v>
      </c>
      <c r="P2039" s="37">
        <v>513842.75</v>
      </c>
      <c r="Q2039" s="37">
        <v>513842.75</v>
      </c>
      <c r="R2039" s="37">
        <v>513842.75</v>
      </c>
      <c r="S2039" s="37">
        <v>513842.75</v>
      </c>
    </row>
    <row r="2040" spans="2:19">
      <c r="B2040" s="6">
        <v>1980</v>
      </c>
      <c r="C2040" s="37">
        <v>394759.77</v>
      </c>
      <c r="D2040" s="37">
        <v>394759.77</v>
      </c>
      <c r="E2040" s="37">
        <v>394759.77</v>
      </c>
      <c r="F2040" s="37">
        <v>394759.77</v>
      </c>
      <c r="G2040" s="37">
        <v>394759.77</v>
      </c>
      <c r="H2040" s="37">
        <v>394759.77</v>
      </c>
      <c r="I2040" s="37">
        <v>394759.77</v>
      </c>
      <c r="J2040" s="37">
        <v>394759.77</v>
      </c>
      <c r="K2040" s="37">
        <v>394759.77</v>
      </c>
      <c r="L2040" s="37">
        <v>394759.77</v>
      </c>
      <c r="M2040" s="37">
        <v>394759.77</v>
      </c>
      <c r="N2040" s="37">
        <v>395615.11000000004</v>
      </c>
      <c r="O2040" s="37">
        <v>395499.4</v>
      </c>
      <c r="P2040" s="37">
        <v>395499.4</v>
      </c>
      <c r="Q2040" s="37">
        <v>395499.4</v>
      </c>
      <c r="R2040" s="37">
        <v>395499.4</v>
      </c>
      <c r="S2040" s="37">
        <v>395499.4</v>
      </c>
    </row>
    <row r="2041" spans="2:19">
      <c r="B2041" s="6">
        <v>1979</v>
      </c>
      <c r="C2041" s="37">
        <v>632146.46</v>
      </c>
      <c r="D2041" s="37">
        <v>632146.46</v>
      </c>
      <c r="E2041" s="37">
        <v>632146.46</v>
      </c>
      <c r="F2041" s="37">
        <v>632146.46</v>
      </c>
      <c r="G2041" s="37">
        <v>632146.46</v>
      </c>
      <c r="H2041" s="37">
        <v>632146.46</v>
      </c>
      <c r="I2041" s="37">
        <v>632146.46</v>
      </c>
      <c r="J2041" s="37">
        <v>632146.46</v>
      </c>
      <c r="K2041" s="37">
        <v>632146.46</v>
      </c>
      <c r="L2041" s="37">
        <v>632146.46</v>
      </c>
      <c r="M2041" s="37">
        <v>632146.46</v>
      </c>
      <c r="N2041" s="37">
        <v>632886.09</v>
      </c>
      <c r="O2041" s="37">
        <v>632886.09</v>
      </c>
      <c r="P2041" s="37">
        <v>632886.09</v>
      </c>
      <c r="Q2041" s="37">
        <v>632886.09</v>
      </c>
      <c r="R2041" s="37">
        <v>632886.09</v>
      </c>
      <c r="S2041" s="37">
        <v>632886.09</v>
      </c>
    </row>
    <row r="2042" spans="2:19">
      <c r="B2042" s="6">
        <v>1978</v>
      </c>
      <c r="C2042" s="37">
        <v>598352.11</v>
      </c>
      <c r="D2042" s="37">
        <v>598352.11</v>
      </c>
      <c r="E2042" s="37">
        <v>598352.11</v>
      </c>
      <c r="F2042" s="37">
        <v>598352.11</v>
      </c>
      <c r="G2042" s="37">
        <v>598352.11</v>
      </c>
      <c r="H2042" s="37">
        <v>598352.11</v>
      </c>
      <c r="I2042" s="37">
        <v>598352.11</v>
      </c>
      <c r="J2042" s="37">
        <v>598352.11</v>
      </c>
      <c r="K2042" s="37">
        <v>598352.11</v>
      </c>
      <c r="L2042" s="37">
        <v>598352.11</v>
      </c>
      <c r="M2042" s="37">
        <v>598352.11</v>
      </c>
      <c r="N2042" s="37">
        <v>598456.49</v>
      </c>
      <c r="O2042" s="37">
        <v>598456.49</v>
      </c>
      <c r="P2042" s="37">
        <v>598456.49</v>
      </c>
      <c r="Q2042" s="37">
        <v>598456.49</v>
      </c>
      <c r="R2042" s="37">
        <v>598456.49</v>
      </c>
      <c r="S2042" s="37">
        <v>598456.49</v>
      </c>
    </row>
    <row r="2043" spans="2:19">
      <c r="B2043" s="6">
        <v>1977</v>
      </c>
      <c r="C2043" s="37">
        <v>533032.01</v>
      </c>
      <c r="D2043" s="37">
        <v>533032.01</v>
      </c>
      <c r="E2043" s="37">
        <v>533032.01</v>
      </c>
      <c r="F2043" s="37">
        <v>533032.01</v>
      </c>
      <c r="G2043" s="37">
        <v>533032.01</v>
      </c>
      <c r="H2043" s="37">
        <v>533032.01</v>
      </c>
      <c r="I2043" s="37">
        <v>533032.01</v>
      </c>
      <c r="J2043" s="37">
        <v>533032.01</v>
      </c>
      <c r="K2043" s="37">
        <v>533032.01</v>
      </c>
      <c r="L2043" s="37">
        <v>533032.01</v>
      </c>
      <c r="M2043" s="37">
        <v>533032.01</v>
      </c>
      <c r="N2043" s="37">
        <v>533032.01</v>
      </c>
      <c r="O2043" s="37">
        <v>533032.01</v>
      </c>
      <c r="P2043" s="37">
        <v>533032.01</v>
      </c>
      <c r="Q2043" s="37">
        <v>533032.01</v>
      </c>
      <c r="R2043" s="37">
        <v>533032.01</v>
      </c>
      <c r="S2043" s="37">
        <v>533032.01</v>
      </c>
    </row>
    <row r="2044" spans="2:19">
      <c r="B2044" s="6">
        <v>1976</v>
      </c>
      <c r="C2044" s="37">
        <v>458743.35</v>
      </c>
      <c r="D2044" s="37">
        <v>458743.35</v>
      </c>
      <c r="E2044" s="37">
        <v>458743.35</v>
      </c>
      <c r="F2044" s="37">
        <v>458743.35</v>
      </c>
      <c r="G2044" s="37">
        <v>458743.35</v>
      </c>
      <c r="H2044" s="37">
        <v>458743.35</v>
      </c>
      <c r="I2044" s="37">
        <v>458743.35</v>
      </c>
      <c r="J2044" s="37">
        <v>458743.35</v>
      </c>
      <c r="K2044" s="37">
        <v>458743.35</v>
      </c>
      <c r="L2044" s="37">
        <v>458743.35</v>
      </c>
      <c r="M2044" s="37">
        <v>458743.35</v>
      </c>
      <c r="N2044" s="37">
        <v>458743.35</v>
      </c>
      <c r="O2044" s="37">
        <v>458743.35</v>
      </c>
      <c r="P2044" s="37">
        <v>458743.35</v>
      </c>
      <c r="Q2044" s="37">
        <v>458743.35</v>
      </c>
      <c r="R2044" s="37">
        <v>458743.35</v>
      </c>
      <c r="S2044" s="37">
        <v>458743.35</v>
      </c>
    </row>
    <row r="2045" spans="2:19">
      <c r="B2045" s="6">
        <v>1975</v>
      </c>
      <c r="C2045" s="37">
        <v>498803.06</v>
      </c>
      <c r="D2045" s="37">
        <v>498803.06</v>
      </c>
      <c r="E2045" s="37">
        <v>498803.06</v>
      </c>
      <c r="F2045" s="37">
        <v>498803.06</v>
      </c>
      <c r="G2045" s="37">
        <v>498803.06</v>
      </c>
      <c r="H2045" s="37">
        <v>498803.06</v>
      </c>
      <c r="I2045" s="37">
        <v>498803.06</v>
      </c>
      <c r="J2045" s="37">
        <v>498803.06</v>
      </c>
      <c r="K2045" s="37">
        <v>498803.06</v>
      </c>
      <c r="L2045" s="37">
        <v>498803.06</v>
      </c>
      <c r="M2045" s="37">
        <v>498803.06</v>
      </c>
      <c r="N2045" s="37">
        <v>498803.06</v>
      </c>
      <c r="O2045" s="37">
        <v>498803.06</v>
      </c>
      <c r="P2045" s="37">
        <v>498803.06</v>
      </c>
      <c r="Q2045" s="37">
        <v>498803.06</v>
      </c>
      <c r="R2045" s="37">
        <v>498803.06</v>
      </c>
      <c r="S2045" s="37">
        <v>498803.06</v>
      </c>
    </row>
    <row r="2046" spans="2:19">
      <c r="B2046" s="6">
        <v>1974</v>
      </c>
      <c r="C2046" s="37">
        <v>484784.47</v>
      </c>
      <c r="D2046" s="37">
        <v>484784.47</v>
      </c>
      <c r="E2046" s="37">
        <v>484784.47</v>
      </c>
      <c r="F2046" s="37">
        <v>484784.47</v>
      </c>
      <c r="G2046" s="37">
        <v>484784.47</v>
      </c>
      <c r="H2046" s="37">
        <v>484784.47</v>
      </c>
      <c r="I2046" s="37">
        <v>484784.47</v>
      </c>
      <c r="J2046" s="37">
        <v>484784.47</v>
      </c>
      <c r="K2046" s="37">
        <v>484784.47</v>
      </c>
      <c r="L2046" s="37">
        <v>484784.47</v>
      </c>
      <c r="M2046" s="37">
        <v>484784.47</v>
      </c>
      <c r="N2046" s="37">
        <v>484784.47</v>
      </c>
      <c r="O2046" s="37">
        <v>484784.47</v>
      </c>
      <c r="P2046" s="37">
        <v>484784.47</v>
      </c>
      <c r="Q2046" s="37">
        <v>484784.47</v>
      </c>
      <c r="R2046" s="37">
        <v>484784.47</v>
      </c>
      <c r="S2046" s="37">
        <v>484784.47</v>
      </c>
    </row>
    <row r="2047" spans="2:19">
      <c r="B2047" s="6">
        <v>1973</v>
      </c>
      <c r="C2047" s="37">
        <v>321118.40000000002</v>
      </c>
      <c r="D2047" s="37">
        <v>321118.40000000002</v>
      </c>
      <c r="E2047" s="37">
        <v>321118.40000000002</v>
      </c>
      <c r="F2047" s="37">
        <v>321118.40000000002</v>
      </c>
      <c r="G2047" s="37">
        <v>321118.40000000002</v>
      </c>
      <c r="H2047" s="37">
        <v>321118.40000000002</v>
      </c>
      <c r="I2047" s="37">
        <v>321118.40000000002</v>
      </c>
      <c r="J2047" s="37">
        <v>321118.40000000002</v>
      </c>
      <c r="K2047" s="37">
        <v>321118.40000000002</v>
      </c>
      <c r="L2047" s="37">
        <v>321118.40000000002</v>
      </c>
      <c r="M2047" s="37">
        <v>321118.40000000002</v>
      </c>
      <c r="N2047" s="37">
        <v>321118.40000000002</v>
      </c>
      <c r="O2047" s="37">
        <v>321118.40000000002</v>
      </c>
      <c r="P2047" s="37">
        <v>321118.40000000002</v>
      </c>
      <c r="Q2047" s="37">
        <v>321118.40000000002</v>
      </c>
      <c r="R2047" s="37">
        <v>321118.40000000002</v>
      </c>
      <c r="S2047" s="37">
        <v>321118.40000000002</v>
      </c>
    </row>
    <row r="2048" spans="2:19">
      <c r="B2048" s="6">
        <v>1972</v>
      </c>
      <c r="C2048" s="37">
        <v>268066.25</v>
      </c>
      <c r="D2048" s="37">
        <v>268066.25</v>
      </c>
      <c r="E2048" s="37">
        <v>268066.25</v>
      </c>
      <c r="F2048" s="37">
        <v>268066.25</v>
      </c>
      <c r="G2048" s="37">
        <v>268066.25</v>
      </c>
      <c r="H2048" s="37">
        <v>268066.25</v>
      </c>
      <c r="I2048" s="37">
        <v>268066.25</v>
      </c>
      <c r="J2048" s="37">
        <v>268066.25</v>
      </c>
      <c r="K2048" s="37">
        <v>268066.25</v>
      </c>
      <c r="L2048" s="37">
        <v>268066.25</v>
      </c>
      <c r="M2048" s="37">
        <v>268066.25</v>
      </c>
      <c r="N2048" s="37">
        <v>268066.25</v>
      </c>
      <c r="O2048" s="37">
        <v>268066.25</v>
      </c>
      <c r="P2048" s="37">
        <v>268066.25</v>
      </c>
      <c r="Q2048" s="37">
        <v>268066.25</v>
      </c>
      <c r="R2048" s="37">
        <v>268066.25</v>
      </c>
      <c r="S2048" s="37">
        <v>268066.25</v>
      </c>
    </row>
    <row r="2049" spans="2:19">
      <c r="B2049" s="6">
        <v>1971</v>
      </c>
      <c r="C2049" s="37">
        <v>287883.90999999997</v>
      </c>
      <c r="D2049" s="37">
        <v>287883.90999999997</v>
      </c>
      <c r="E2049" s="37">
        <v>287883.90999999997</v>
      </c>
      <c r="F2049" s="37">
        <v>287883.90999999997</v>
      </c>
      <c r="G2049" s="37">
        <v>287883.90999999997</v>
      </c>
      <c r="H2049" s="37">
        <v>287883.90999999997</v>
      </c>
      <c r="I2049" s="37">
        <v>287883.90999999997</v>
      </c>
      <c r="J2049" s="37">
        <v>287883.90999999997</v>
      </c>
      <c r="K2049" s="37">
        <v>287883.90999999997</v>
      </c>
      <c r="L2049" s="37">
        <v>287883.90999999997</v>
      </c>
      <c r="M2049" s="37">
        <v>287883.90999999997</v>
      </c>
      <c r="N2049" s="37">
        <v>287883.90999999997</v>
      </c>
      <c r="O2049" s="37">
        <v>287883.90999999997</v>
      </c>
      <c r="P2049" s="37">
        <v>287883.90999999997</v>
      </c>
      <c r="Q2049" s="37">
        <v>287883.90999999997</v>
      </c>
      <c r="R2049" s="37">
        <v>215807.14</v>
      </c>
      <c r="S2049" s="37">
        <v>117678.57</v>
      </c>
    </row>
    <row r="2050" spans="2:19">
      <c r="B2050" s="6">
        <v>1970</v>
      </c>
      <c r="C2050" s="37">
        <v>211853.79</v>
      </c>
      <c r="D2050" s="37">
        <v>211853.79</v>
      </c>
      <c r="E2050" s="37">
        <v>211853.79</v>
      </c>
      <c r="F2050" s="37">
        <v>211853.79</v>
      </c>
      <c r="G2050" s="37">
        <v>211853.79</v>
      </c>
      <c r="H2050" s="37">
        <v>211853.79</v>
      </c>
      <c r="I2050" s="37">
        <v>211853.79</v>
      </c>
      <c r="J2050" s="37">
        <v>211853.79</v>
      </c>
      <c r="K2050" s="37">
        <v>211853.79</v>
      </c>
      <c r="L2050" s="37">
        <v>211853.79</v>
      </c>
      <c r="M2050" s="37">
        <v>211853.79</v>
      </c>
      <c r="N2050" s="37">
        <v>211853.79</v>
      </c>
      <c r="O2050" s="37">
        <v>211853.79</v>
      </c>
      <c r="P2050" s="37">
        <v>91557.98</v>
      </c>
      <c r="Q2050" s="37">
        <v>11728.37</v>
      </c>
      <c r="R2050" s="37">
        <v>0</v>
      </c>
      <c r="S2050" s="37">
        <v>0</v>
      </c>
    </row>
    <row r="2051" spans="2:19">
      <c r="B2051" s="6">
        <v>1969</v>
      </c>
      <c r="C2051" s="37">
        <v>191850.52</v>
      </c>
      <c r="D2051" s="37">
        <v>191850.52</v>
      </c>
      <c r="E2051" s="37">
        <v>191850.52</v>
      </c>
      <c r="F2051" s="37">
        <v>191850.52</v>
      </c>
      <c r="G2051" s="37">
        <v>191850.52</v>
      </c>
      <c r="H2051" s="37">
        <v>191850.52</v>
      </c>
      <c r="I2051" s="37">
        <v>191850.52</v>
      </c>
      <c r="J2051" s="37">
        <v>191850.52</v>
      </c>
      <c r="K2051" s="37">
        <v>191850.52</v>
      </c>
      <c r="L2051" s="37">
        <v>191850.52</v>
      </c>
      <c r="M2051" s="37">
        <v>191850.52</v>
      </c>
      <c r="N2051" s="37">
        <v>129856.57</v>
      </c>
      <c r="O2051" s="37">
        <v>25859.31</v>
      </c>
      <c r="P2051" s="37">
        <v>774.1</v>
      </c>
      <c r="Q2051" s="37">
        <v>774.1</v>
      </c>
      <c r="R2051" s="37">
        <v>774.1</v>
      </c>
      <c r="S2051" s="37">
        <v>774.1</v>
      </c>
    </row>
    <row r="2052" spans="2:19">
      <c r="B2052" s="6">
        <v>1968</v>
      </c>
      <c r="C2052" s="37">
        <v>120187.85</v>
      </c>
      <c r="D2052" s="37">
        <v>120187.85</v>
      </c>
      <c r="E2052" s="37">
        <v>120187.85</v>
      </c>
      <c r="F2052" s="37">
        <v>120187.85</v>
      </c>
      <c r="G2052" s="37">
        <v>120187.85</v>
      </c>
      <c r="H2052" s="37">
        <v>120187.85</v>
      </c>
      <c r="I2052" s="37">
        <v>120187.85</v>
      </c>
      <c r="J2052" s="37">
        <v>120187.85</v>
      </c>
      <c r="K2052" s="37">
        <v>120187.85</v>
      </c>
      <c r="L2052" s="37">
        <v>120187.85</v>
      </c>
      <c r="M2052" s="37">
        <v>81990.22</v>
      </c>
      <c r="N2052" s="37"/>
      <c r="O2052" s="37"/>
      <c r="P2052" s="37"/>
      <c r="Q2052" s="37"/>
      <c r="R2052" s="37"/>
      <c r="S2052" s="37"/>
    </row>
    <row r="2053" spans="2:19">
      <c r="B2053" s="6">
        <v>1967</v>
      </c>
      <c r="C2053" s="37">
        <v>164952.47</v>
      </c>
      <c r="D2053" s="37">
        <v>164952.47</v>
      </c>
      <c r="E2053" s="37">
        <v>164952.47</v>
      </c>
      <c r="F2053" s="37">
        <v>164952.47</v>
      </c>
      <c r="G2053" s="37">
        <v>164952.47</v>
      </c>
      <c r="H2053" s="37">
        <v>164952.47</v>
      </c>
      <c r="I2053" s="37">
        <v>164952.47</v>
      </c>
      <c r="J2053" s="37">
        <v>164952.47</v>
      </c>
      <c r="K2053" s="37">
        <v>110166.07</v>
      </c>
      <c r="L2053" s="37">
        <v>22122.19</v>
      </c>
      <c r="M2053" s="37"/>
      <c r="N2053" s="37"/>
      <c r="O2053" s="37"/>
      <c r="P2053" s="37"/>
      <c r="Q2053" s="37"/>
      <c r="R2053" s="37"/>
      <c r="S2053" s="37"/>
    </row>
    <row r="2054" spans="2:19">
      <c r="B2054" s="6">
        <v>1966</v>
      </c>
      <c r="C2054" s="37">
        <v>142159.07999999999</v>
      </c>
      <c r="D2054" s="37">
        <v>142159.07999999999</v>
      </c>
      <c r="E2054" s="37">
        <v>142159.07999999999</v>
      </c>
      <c r="F2054" s="37">
        <v>142159.07999999999</v>
      </c>
      <c r="G2054" s="37">
        <v>142159.07999999999</v>
      </c>
      <c r="H2054" s="37">
        <v>142159.07999999999</v>
      </c>
      <c r="I2054" s="37">
        <v>142159.07999999999</v>
      </c>
      <c r="J2054" s="37">
        <v>56538.65</v>
      </c>
      <c r="K2054" s="37"/>
      <c r="L2054" s="37"/>
      <c r="M2054" s="37"/>
      <c r="N2054" s="37"/>
      <c r="O2054" s="37"/>
      <c r="P2054" s="37"/>
      <c r="Q2054" s="37"/>
      <c r="R2054" s="37"/>
      <c r="S2054" s="37"/>
    </row>
    <row r="2055" spans="2:19">
      <c r="B2055" s="6">
        <v>1965</v>
      </c>
      <c r="C2055" s="37">
        <v>166981.79</v>
      </c>
      <c r="D2055" s="37">
        <v>166981.79</v>
      </c>
      <c r="E2055" s="37">
        <v>166981.79</v>
      </c>
      <c r="F2055" s="37">
        <v>166981.79</v>
      </c>
      <c r="G2055" s="37">
        <v>166981.79</v>
      </c>
      <c r="H2055" s="37">
        <v>166981.79</v>
      </c>
      <c r="I2055" s="37">
        <v>129746.97</v>
      </c>
      <c r="J2055" s="37">
        <v>4462.04</v>
      </c>
      <c r="K2055" s="37">
        <v>4462.04</v>
      </c>
      <c r="L2055" s="37">
        <v>4462.04</v>
      </c>
      <c r="M2055" s="37">
        <v>4462.04</v>
      </c>
      <c r="N2055" s="37">
        <v>4462.04</v>
      </c>
      <c r="O2055" s="37">
        <v>4462.04</v>
      </c>
      <c r="P2055" s="37">
        <v>4462.04</v>
      </c>
      <c r="Q2055" s="37">
        <v>4462.04</v>
      </c>
      <c r="R2055" s="37">
        <v>4462.04</v>
      </c>
      <c r="S2055" s="37">
        <v>4462.04</v>
      </c>
    </row>
    <row r="2056" spans="2:19">
      <c r="B2056" s="6">
        <v>1964</v>
      </c>
      <c r="C2056" s="37">
        <v>263596.02</v>
      </c>
      <c r="D2056" s="37">
        <v>263596.02</v>
      </c>
      <c r="E2056" s="37">
        <v>263596.02</v>
      </c>
      <c r="F2056" s="37">
        <v>263596.02</v>
      </c>
      <c r="G2056" s="37">
        <v>263596.02</v>
      </c>
      <c r="H2056" s="37">
        <v>166532.89000000001</v>
      </c>
      <c r="I2056" s="37"/>
      <c r="J2056" s="37"/>
      <c r="K2056" s="37"/>
      <c r="L2056" s="37"/>
      <c r="M2056" s="37"/>
      <c r="N2056" s="37"/>
      <c r="O2056" s="37"/>
      <c r="P2056" s="37"/>
      <c r="Q2056" s="37"/>
      <c r="R2056" s="37"/>
      <c r="S2056" s="37"/>
    </row>
    <row r="2057" spans="2:19">
      <c r="B2057" s="6">
        <v>1963</v>
      </c>
      <c r="C2057" s="37">
        <v>80059.62</v>
      </c>
      <c r="D2057" s="37">
        <v>80059.62</v>
      </c>
      <c r="E2057" s="37">
        <v>80059.62</v>
      </c>
      <c r="F2057" s="37">
        <v>80059.62</v>
      </c>
      <c r="G2057" s="37">
        <v>49372.85</v>
      </c>
      <c r="H2057" s="37"/>
      <c r="I2057" s="37"/>
      <c r="J2057" s="37"/>
      <c r="K2057" s="37"/>
      <c r="L2057" s="37"/>
      <c r="M2057" s="37"/>
      <c r="N2057" s="37"/>
      <c r="O2057" s="37"/>
      <c r="P2057" s="37"/>
      <c r="Q2057" s="37"/>
      <c r="R2057" s="37"/>
      <c r="S2057" s="37"/>
    </row>
    <row r="2058" spans="2:19">
      <c r="B2058" s="6">
        <v>1962</v>
      </c>
      <c r="C2058" s="37">
        <v>90091.16</v>
      </c>
      <c r="D2058" s="37">
        <v>90091.16</v>
      </c>
      <c r="E2058" s="37">
        <v>90091.16</v>
      </c>
      <c r="F2058" s="37">
        <v>52254.46</v>
      </c>
      <c r="G2058" s="37"/>
      <c r="H2058" s="37"/>
      <c r="I2058" s="37"/>
      <c r="J2058" s="37"/>
      <c r="K2058" s="37"/>
      <c r="L2058" s="37"/>
      <c r="M2058" s="37"/>
      <c r="N2058" s="37"/>
      <c r="O2058" s="37"/>
      <c r="P2058" s="37"/>
      <c r="Q2058" s="37"/>
      <c r="R2058" s="37"/>
      <c r="S2058" s="37"/>
    </row>
    <row r="2059" spans="2:19">
      <c r="B2059" s="6">
        <v>1961</v>
      </c>
      <c r="C2059" s="37">
        <v>111180.42</v>
      </c>
      <c r="D2059" s="37">
        <v>66860.56</v>
      </c>
      <c r="E2059" s="37">
        <v>8573.7199999999993</v>
      </c>
      <c r="F2059" s="37"/>
      <c r="G2059" s="37"/>
      <c r="H2059" s="37"/>
      <c r="I2059" s="37"/>
      <c r="J2059" s="37"/>
      <c r="K2059" s="37"/>
      <c r="L2059" s="37"/>
      <c r="M2059" s="37"/>
      <c r="N2059" s="37"/>
      <c r="O2059" s="37"/>
      <c r="P2059" s="37"/>
      <c r="Q2059" s="37"/>
      <c r="R2059" s="37"/>
      <c r="S2059" s="37"/>
    </row>
    <row r="2060" spans="2:19">
      <c r="B2060" s="6">
        <v>1960</v>
      </c>
      <c r="C2060" s="37">
        <v>33241.85</v>
      </c>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v>4524.42</v>
      </c>
      <c r="D2064" s="37">
        <v>4524.42</v>
      </c>
      <c r="E2064" s="37">
        <v>4524.42</v>
      </c>
      <c r="F2064" s="37">
        <v>4524.42</v>
      </c>
      <c r="G2064" s="37">
        <v>4524.42</v>
      </c>
      <c r="H2064" s="37">
        <v>4524.42</v>
      </c>
      <c r="I2064" s="37">
        <v>4524.42</v>
      </c>
      <c r="J2064" s="37">
        <v>4524.42</v>
      </c>
      <c r="K2064" s="37">
        <v>4524.42</v>
      </c>
      <c r="L2064" s="37">
        <v>4524.42</v>
      </c>
      <c r="M2064" s="37">
        <v>4524.42</v>
      </c>
      <c r="N2064" s="37">
        <v>4524.42</v>
      </c>
      <c r="O2064" s="37">
        <v>4524.42</v>
      </c>
      <c r="P2064" s="37">
        <v>4524.42</v>
      </c>
      <c r="Q2064" s="37">
        <v>4524.42</v>
      </c>
      <c r="R2064" s="37">
        <v>4524.42</v>
      </c>
      <c r="S2064" s="37">
        <v>4524.42</v>
      </c>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v>1525.18</v>
      </c>
      <c r="D2066" s="37">
        <v>1525.18</v>
      </c>
      <c r="E2066" s="37">
        <v>1525.18</v>
      </c>
      <c r="F2066" s="37">
        <v>1525.18</v>
      </c>
      <c r="G2066" s="37">
        <v>1525.18</v>
      </c>
      <c r="H2066" s="37">
        <v>1525.18</v>
      </c>
      <c r="I2066" s="37">
        <v>1525.18</v>
      </c>
      <c r="J2066" s="37">
        <v>1525.18</v>
      </c>
      <c r="K2066" s="37">
        <v>1525.18</v>
      </c>
      <c r="L2066" s="37">
        <v>1525.18</v>
      </c>
      <c r="M2066" s="37">
        <v>1525.18</v>
      </c>
      <c r="N2066" s="37">
        <v>1525.18</v>
      </c>
      <c r="O2066" s="37">
        <v>1525.18</v>
      </c>
      <c r="P2066" s="37">
        <v>1525.18</v>
      </c>
      <c r="Q2066" s="37">
        <v>1525.18</v>
      </c>
      <c r="R2066" s="37">
        <v>1525.18</v>
      </c>
      <c r="S2066" s="37">
        <v>1525.18</v>
      </c>
    </row>
    <row r="2067" spans="2:19">
      <c r="B2067" s="6">
        <v>1953</v>
      </c>
      <c r="C2067" s="37">
        <v>2441.42</v>
      </c>
      <c r="D2067" s="37">
        <v>2441.42</v>
      </c>
      <c r="E2067" s="37">
        <v>2441.42</v>
      </c>
      <c r="F2067" s="37">
        <v>2441.42</v>
      </c>
      <c r="G2067" s="37">
        <v>2441.42</v>
      </c>
      <c r="H2067" s="37">
        <v>2441.42</v>
      </c>
      <c r="I2067" s="37">
        <v>2441.42</v>
      </c>
      <c r="J2067" s="37">
        <v>2441.42</v>
      </c>
      <c r="K2067" s="37">
        <v>2441.42</v>
      </c>
      <c r="L2067" s="37">
        <v>2441.42</v>
      </c>
      <c r="M2067" s="37">
        <v>2441.42</v>
      </c>
      <c r="N2067" s="37">
        <v>2441.42</v>
      </c>
      <c r="O2067" s="37">
        <v>2441.42</v>
      </c>
      <c r="P2067" s="37">
        <v>2441.42</v>
      </c>
      <c r="Q2067" s="37">
        <v>2441.42</v>
      </c>
      <c r="R2067" s="37">
        <v>2441.42</v>
      </c>
      <c r="S2067" s="37">
        <v>2441.42</v>
      </c>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16165625.969999993</v>
      </c>
      <c r="D2091" s="8">
        <f>SUM(D2013:D2090)</f>
        <v>16490752.409999996</v>
      </c>
      <c r="E2091" s="8">
        <f>SUM(E2012:E2090)</f>
        <v>16552936.919999998</v>
      </c>
      <c r="F2091" s="8">
        <f>SUM(F2011:F2090)</f>
        <v>16736470.309999997</v>
      </c>
      <c r="G2091" s="8">
        <f>SUM(G2010:G2090)</f>
        <v>17107797.000000004</v>
      </c>
      <c r="H2091" s="8">
        <f>SUM(H2004:H2090)</f>
        <v>17412798.77</v>
      </c>
      <c r="I2091" s="8">
        <f>SUM(I2004:I2090)</f>
        <v>17655522.5</v>
      </c>
      <c r="J2091" s="8">
        <f t="shared" ref="J2091" si="39">SUM(J2004:J2090)</f>
        <v>17843132.439999998</v>
      </c>
      <c r="K2091" s="8">
        <f>SUM(K2004:K2090)</f>
        <v>18098942.490000002</v>
      </c>
      <c r="L2091" s="8">
        <f t="shared" ref="L2091" si="40">SUM(L2004:L2090)</f>
        <v>18187371.16</v>
      </c>
      <c r="M2091" s="8">
        <f>SUM(M2004:M2090)</f>
        <v>18517155.519999996</v>
      </c>
      <c r="N2091" s="11">
        <f>SUM(N1999:N2090)</f>
        <v>19417579.600000001</v>
      </c>
      <c r="O2091" s="11">
        <f>SUM(O1999:O2090)</f>
        <v>19913080.280000001</v>
      </c>
      <c r="P2091" s="11">
        <f>SUM(P1999:P2090)</f>
        <v>20297138.330000009</v>
      </c>
      <c r="Q2091" s="11">
        <f>SUM(Q1999:Q2090)</f>
        <v>20708394.890000008</v>
      </c>
      <c r="R2091" s="11">
        <f>SUM(R1998:R2090)</f>
        <v>20943103.560000006</v>
      </c>
      <c r="S2091" s="11">
        <f>SUM(S1998:S2090)</f>
        <v>21655411.180000003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v>93628.28</v>
      </c>
      <c r="D2119" s="37">
        <v>93628.28</v>
      </c>
      <c r="E2119" s="37">
        <v>93628.28</v>
      </c>
      <c r="F2119" s="37">
        <v>93628.28</v>
      </c>
      <c r="G2119" s="37">
        <v>93628.28</v>
      </c>
      <c r="H2119" s="37">
        <v>93628.28</v>
      </c>
      <c r="I2119" s="37">
        <v>93628.28</v>
      </c>
      <c r="J2119" s="37">
        <v>93628.28</v>
      </c>
      <c r="K2119" s="37">
        <v>93628.28</v>
      </c>
      <c r="L2119" s="37">
        <v>93628.28</v>
      </c>
      <c r="M2119" s="37">
        <v>93628.28</v>
      </c>
      <c r="N2119" s="37">
        <v>93628.28</v>
      </c>
      <c r="O2119" s="37">
        <v>84348.33</v>
      </c>
      <c r="P2119" s="37">
        <v>84348.33</v>
      </c>
      <c r="Q2119" s="37">
        <v>80551.990000000005</v>
      </c>
      <c r="R2119" s="37">
        <v>79019.399999999994</v>
      </c>
      <c r="S2119" s="37">
        <v>79019.399999999994</v>
      </c>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93628.28</v>
      </c>
      <c r="D2186" s="8">
        <f>SUM(D2108:D2185)</f>
        <v>93628.28</v>
      </c>
      <c r="E2186" s="8">
        <f>SUM(E2107:E2185)</f>
        <v>93628.28</v>
      </c>
      <c r="F2186" s="8">
        <f>SUM(F2106:F2185)</f>
        <v>93628.28</v>
      </c>
      <c r="G2186" s="8">
        <f>SUM(G2105:G2185)</f>
        <v>93628.28</v>
      </c>
      <c r="H2186" s="8">
        <f>SUM(H2099:H2185)</f>
        <v>93628.28</v>
      </c>
      <c r="I2186" s="8">
        <f>SUM(I2099:I2185)</f>
        <v>93628.28</v>
      </c>
      <c r="J2186" s="8">
        <f t="shared" ref="J2186" si="41">SUM(J2099:J2185)</f>
        <v>93628.28</v>
      </c>
      <c r="K2186" s="8">
        <f>SUM(K2099:K2185)</f>
        <v>93628.28</v>
      </c>
      <c r="L2186" s="8">
        <f t="shared" ref="L2186" si="42">SUM(L2099:L2185)</f>
        <v>93628.28</v>
      </c>
      <c r="M2186" s="8">
        <f>SUM(M2099:M2185)</f>
        <v>93628.28</v>
      </c>
      <c r="N2186" s="11">
        <f>SUM(N2094:N2185)</f>
        <v>93628.28</v>
      </c>
      <c r="O2186" s="11">
        <f>SUM(O2094:O2185)</f>
        <v>84348.33</v>
      </c>
      <c r="P2186" s="11">
        <f>SUM(P2094:P2185)</f>
        <v>84348.33</v>
      </c>
      <c r="Q2186" s="11">
        <f>SUM(Q2094:Q2185)</f>
        <v>80551.990000000005</v>
      </c>
      <c r="R2186" s="11">
        <f>SUM(R2093:R2185)</f>
        <v>79019.399999999994</v>
      </c>
      <c r="S2186" s="11">
        <f>SUM(S2093:S2185)</f>
        <v>79019.399999999994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v>21046.5</v>
      </c>
      <c r="F2202" s="37">
        <v>21046.5</v>
      </c>
      <c r="G2202" s="37">
        <v>21046.5</v>
      </c>
      <c r="H2202" s="37">
        <v>21046.5</v>
      </c>
      <c r="I2202" s="37">
        <v>21046.5</v>
      </c>
      <c r="J2202" s="37">
        <v>21046.5</v>
      </c>
      <c r="K2202" s="37">
        <v>21046.5</v>
      </c>
      <c r="L2202" s="37">
        <v>21046.5</v>
      </c>
      <c r="M2202" s="37">
        <v>21046.5</v>
      </c>
      <c r="N2202" s="37">
        <v>21046.5</v>
      </c>
      <c r="O2202" s="37">
        <v>21046.5</v>
      </c>
      <c r="P2202" s="37">
        <v>21046.5</v>
      </c>
      <c r="Q2202" s="37">
        <v>21046.5</v>
      </c>
      <c r="R2202" s="37">
        <v>21046.5</v>
      </c>
      <c r="S2202" s="37">
        <v>21046.5</v>
      </c>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v>23837.96</v>
      </c>
      <c r="D2216" s="37">
        <v>23837.96</v>
      </c>
      <c r="E2216" s="37">
        <v>23837.96</v>
      </c>
      <c r="F2216" s="37">
        <v>23837.96</v>
      </c>
      <c r="G2216" s="37">
        <v>23837.96</v>
      </c>
      <c r="H2216" s="37">
        <v>23837.96</v>
      </c>
      <c r="I2216" s="37">
        <v>23837.96</v>
      </c>
      <c r="J2216" s="37">
        <v>23837.96</v>
      </c>
      <c r="K2216" s="37">
        <v>23837.96</v>
      </c>
      <c r="L2216" s="37">
        <v>23837.96</v>
      </c>
      <c r="M2216" s="37">
        <v>23837.96</v>
      </c>
      <c r="N2216" s="37">
        <v>23837.96</v>
      </c>
      <c r="O2216" s="37">
        <v>23837.96</v>
      </c>
      <c r="P2216" s="37">
        <v>23837.96</v>
      </c>
      <c r="Q2216" s="37">
        <v>23837.96</v>
      </c>
      <c r="R2216" s="37">
        <v>23837.96</v>
      </c>
      <c r="S2216" s="37">
        <v>23837.96</v>
      </c>
    </row>
    <row r="2217" spans="2:19">
      <c r="B2217" s="6">
        <v>1993</v>
      </c>
      <c r="C2217" s="37">
        <v>328108.27</v>
      </c>
      <c r="D2217" s="37">
        <v>328108.27</v>
      </c>
      <c r="E2217" s="37">
        <v>328108.27</v>
      </c>
      <c r="F2217" s="37">
        <v>328108.27</v>
      </c>
      <c r="G2217" s="37">
        <v>328108.27</v>
      </c>
      <c r="H2217" s="37">
        <v>328108.27</v>
      </c>
      <c r="I2217" s="37">
        <v>328108.27</v>
      </c>
      <c r="J2217" s="37">
        <v>328108.27</v>
      </c>
      <c r="K2217" s="37">
        <v>328108.27</v>
      </c>
      <c r="L2217" s="37">
        <v>328108.27</v>
      </c>
      <c r="M2217" s="37">
        <v>328108.27</v>
      </c>
      <c r="N2217" s="37">
        <v>328108.27</v>
      </c>
      <c r="O2217" s="37">
        <v>328108.27</v>
      </c>
      <c r="P2217" s="37">
        <v>328108.27</v>
      </c>
      <c r="Q2217" s="37">
        <v>328108.27</v>
      </c>
      <c r="R2217" s="37">
        <v>328108.27</v>
      </c>
      <c r="S2217" s="37">
        <v>328108.27</v>
      </c>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351946.23000000004</v>
      </c>
      <c r="D2281" s="8">
        <f>SUM(D2203:D2280)</f>
        <v>351946.23000000004</v>
      </c>
      <c r="E2281" s="8">
        <f>SUM(E2202:E2280)</f>
        <v>372992.73000000004</v>
      </c>
      <c r="F2281" s="8">
        <f>SUM(F2201:F2280)</f>
        <v>372992.73000000004</v>
      </c>
      <c r="G2281" s="8">
        <f>SUM(G2200:G2280)</f>
        <v>372992.73000000004</v>
      </c>
      <c r="H2281" s="8">
        <f>SUM(H2194:H2280)</f>
        <v>372992.73000000004</v>
      </c>
      <c r="I2281" s="8">
        <f>SUM(I2194:I2280)</f>
        <v>372992.73000000004</v>
      </c>
      <c r="J2281" s="8">
        <f t="shared" ref="J2281" si="43">SUM(J2194:J2280)</f>
        <v>372992.73000000004</v>
      </c>
      <c r="K2281" s="8">
        <f>SUM(K2194:K2280)</f>
        <v>372992.73000000004</v>
      </c>
      <c r="L2281" s="8">
        <f t="shared" ref="L2281" si="44">SUM(L2194:L2280)</f>
        <v>372992.73000000004</v>
      </c>
      <c r="M2281" s="8">
        <f>SUM(M2194:M2280)</f>
        <v>372992.73000000004</v>
      </c>
      <c r="N2281" s="11">
        <f>SUM(N2189:N2280)</f>
        <v>372992.73000000004</v>
      </c>
      <c r="O2281" s="11">
        <f>SUM(O2189:O2280)</f>
        <v>372992.73000000004</v>
      </c>
      <c r="P2281" s="11">
        <f>SUM(P2189:P2280)</f>
        <v>372992.73000000004</v>
      </c>
      <c r="Q2281" s="11">
        <f>SUM(Q2189:Q2280)</f>
        <v>372992.73000000004</v>
      </c>
      <c r="R2281" s="11">
        <f>SUM(R2188:R2280)</f>
        <v>372992.73000000004</v>
      </c>
      <c r="S2281" s="11">
        <f>SUM(S2188:S2280)</f>
        <v>372992.73000000004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299415.15999999997</v>
      </c>
    </row>
    <row r="2284" spans="1:19">
      <c r="A2284" s="38"/>
      <c r="B2284" s="6">
        <v>2021</v>
      </c>
      <c r="C2284" s="36"/>
      <c r="D2284" s="36"/>
      <c r="E2284" s="36"/>
      <c r="F2284" s="36"/>
      <c r="G2284" s="36"/>
      <c r="H2284" s="36"/>
      <c r="I2284" s="36"/>
      <c r="J2284" s="36"/>
      <c r="K2284" s="36"/>
      <c r="L2284" s="36"/>
      <c r="M2284" s="36"/>
      <c r="N2284" s="36"/>
      <c r="O2284" s="36"/>
      <c r="P2284" s="36"/>
      <c r="Q2284" s="36"/>
      <c r="R2284" s="37">
        <v>605086.90999999992</v>
      </c>
      <c r="S2284" s="37">
        <v>605086.90999999992</v>
      </c>
    </row>
    <row r="2285" spans="1:19">
      <c r="B2285" s="6">
        <v>2020</v>
      </c>
      <c r="C2285" s="36"/>
      <c r="D2285" s="36"/>
      <c r="E2285" s="36"/>
      <c r="F2285" s="36"/>
      <c r="G2285" s="36"/>
      <c r="H2285" s="36"/>
      <c r="I2285" s="36"/>
      <c r="J2285" s="36"/>
      <c r="K2285" s="36"/>
      <c r="L2285" s="36"/>
      <c r="M2285" s="36"/>
      <c r="N2285" s="36"/>
      <c r="O2285" s="36"/>
      <c r="P2285" s="36"/>
      <c r="Q2285" s="37">
        <v>225385.13</v>
      </c>
      <c r="R2285" s="37">
        <v>225385.12999999998</v>
      </c>
      <c r="S2285" s="37">
        <v>225385.12999999998</v>
      </c>
    </row>
    <row r="2286" spans="1:19">
      <c r="A2286" s="40"/>
      <c r="B2286" s="6">
        <v>2019</v>
      </c>
      <c r="C2286" s="36"/>
      <c r="D2286" s="36"/>
      <c r="E2286" s="36"/>
      <c r="F2286" s="36"/>
      <c r="G2286" s="36"/>
      <c r="H2286" s="36"/>
      <c r="I2286" s="36"/>
      <c r="J2286" s="36"/>
      <c r="K2286" s="36"/>
      <c r="L2286" s="36"/>
      <c r="M2286" s="36"/>
      <c r="N2286" s="36"/>
      <c r="O2286" s="36"/>
      <c r="P2286" s="37">
        <v>46909.54</v>
      </c>
      <c r="Q2286" s="37">
        <v>46909.54</v>
      </c>
      <c r="R2286" s="37">
        <v>46909.54</v>
      </c>
      <c r="S2286" s="37">
        <v>46909.54</v>
      </c>
    </row>
    <row r="2287" spans="1:19">
      <c r="A2287" s="40"/>
      <c r="B2287" s="6">
        <v>2018</v>
      </c>
      <c r="C2287" s="36"/>
      <c r="D2287" s="36"/>
      <c r="E2287" s="36"/>
      <c r="F2287" s="36"/>
      <c r="G2287" s="36"/>
      <c r="H2287" s="36"/>
      <c r="I2287" s="36"/>
      <c r="J2287" s="36"/>
      <c r="K2287" s="36"/>
      <c r="L2287" s="36"/>
      <c r="M2287" s="36"/>
      <c r="N2287" s="36"/>
      <c r="O2287" s="37">
        <v>69478.92</v>
      </c>
      <c r="P2287" s="37">
        <v>69478.92</v>
      </c>
      <c r="Q2287" s="37">
        <v>69478.92</v>
      </c>
      <c r="R2287" s="37">
        <v>69478.92</v>
      </c>
      <c r="S2287" s="37">
        <v>69478.92</v>
      </c>
    </row>
    <row r="2288" spans="1:19">
      <c r="A2288" s="40"/>
      <c r="B2288" s="6">
        <v>2017</v>
      </c>
      <c r="C2288" s="36"/>
      <c r="D2288" s="36"/>
      <c r="E2288" s="36"/>
      <c r="F2288" s="36"/>
      <c r="G2288" s="36"/>
      <c r="H2288" s="36"/>
      <c r="I2288" s="36"/>
      <c r="J2288" s="36"/>
      <c r="K2288" s="36"/>
      <c r="L2288" s="36"/>
      <c r="M2288" s="36"/>
      <c r="N2288" s="37">
        <v>60628.44</v>
      </c>
      <c r="O2288" s="37">
        <v>60628.44</v>
      </c>
      <c r="P2288" s="37">
        <v>60628.44</v>
      </c>
      <c r="Q2288" s="37">
        <v>60628.44</v>
      </c>
      <c r="R2288" s="37">
        <v>60628.44</v>
      </c>
      <c r="S2288" s="37">
        <v>60628.44</v>
      </c>
    </row>
    <row r="2289" spans="2:19">
      <c r="B2289" s="6">
        <v>2016</v>
      </c>
      <c r="C2289" s="36"/>
      <c r="D2289" s="36"/>
      <c r="E2289" s="36"/>
      <c r="F2289" s="36"/>
      <c r="G2289" s="36"/>
      <c r="H2289" s="36"/>
      <c r="I2289" s="36"/>
      <c r="J2289" s="36"/>
      <c r="K2289" s="36"/>
      <c r="L2289" s="36"/>
      <c r="M2289" s="37">
        <v>358296.45</v>
      </c>
      <c r="N2289" s="37">
        <v>358296.45</v>
      </c>
      <c r="O2289" s="37">
        <v>358296.45</v>
      </c>
      <c r="P2289" s="37">
        <v>358296.45</v>
      </c>
      <c r="Q2289" s="37">
        <v>358296.45</v>
      </c>
      <c r="R2289" s="37">
        <v>358296.45</v>
      </c>
      <c r="S2289" s="37">
        <v>358296.45</v>
      </c>
    </row>
    <row r="2290" spans="2:19">
      <c r="B2290" s="6">
        <v>2015</v>
      </c>
      <c r="C2290" s="36"/>
      <c r="D2290" s="36"/>
      <c r="E2290" s="36"/>
      <c r="F2290" s="36"/>
      <c r="G2290" s="36"/>
      <c r="H2290" s="36"/>
      <c r="I2290" s="36"/>
      <c r="J2290" s="36"/>
      <c r="K2290" s="36"/>
      <c r="L2290" s="37">
        <v>96270.399999999994</v>
      </c>
      <c r="M2290" s="37">
        <v>96270.399999999994</v>
      </c>
      <c r="N2290" s="37">
        <v>96270.399999999994</v>
      </c>
      <c r="O2290" s="37">
        <v>96270.399999999994</v>
      </c>
      <c r="P2290" s="37">
        <v>96270.399999999994</v>
      </c>
      <c r="Q2290" s="37">
        <v>96270.399999999994</v>
      </c>
      <c r="R2290" s="37">
        <v>96270.399999999994</v>
      </c>
      <c r="S2290" s="37">
        <v>96270.399999999994</v>
      </c>
    </row>
    <row r="2291" spans="2:19">
      <c r="B2291" s="6">
        <v>2014</v>
      </c>
      <c r="C2291" s="36"/>
      <c r="D2291" s="36"/>
      <c r="E2291" s="36"/>
      <c r="F2291" s="36"/>
      <c r="G2291" s="36"/>
      <c r="H2291" s="36"/>
      <c r="I2291" s="36"/>
      <c r="J2291" s="36"/>
      <c r="K2291" s="37">
        <v>144388.32999999999</v>
      </c>
      <c r="L2291" s="37">
        <v>144388.32999999999</v>
      </c>
      <c r="M2291" s="37">
        <v>144388.32999999999</v>
      </c>
      <c r="N2291" s="37">
        <v>145560.37</v>
      </c>
      <c r="O2291" s="37">
        <v>145560.37</v>
      </c>
      <c r="P2291" s="37">
        <v>145560.37</v>
      </c>
      <c r="Q2291" s="37">
        <v>145560.37</v>
      </c>
      <c r="R2291" s="37">
        <v>145560.37</v>
      </c>
      <c r="S2291" s="37">
        <v>145560.37</v>
      </c>
    </row>
    <row r="2292" spans="2:19">
      <c r="B2292" s="6">
        <v>2013</v>
      </c>
      <c r="C2292" s="36"/>
      <c r="D2292" s="36"/>
      <c r="E2292" s="36"/>
      <c r="F2292" s="36"/>
      <c r="G2292" s="36"/>
      <c r="H2292" s="36"/>
      <c r="I2292" s="36"/>
      <c r="J2292" s="37">
        <v>319129.46999999997</v>
      </c>
      <c r="K2292" s="37">
        <v>319129.46999999997</v>
      </c>
      <c r="L2292" s="37">
        <v>319129.46999999997</v>
      </c>
      <c r="M2292" s="37">
        <v>319129.46999999997</v>
      </c>
      <c r="N2292" s="37">
        <v>333165.23</v>
      </c>
      <c r="O2292" s="37">
        <v>333165.23</v>
      </c>
      <c r="P2292" s="37">
        <v>333165.23</v>
      </c>
      <c r="Q2292" s="37">
        <v>333165.23</v>
      </c>
      <c r="R2292" s="37">
        <v>333165.23</v>
      </c>
      <c r="S2292" s="37">
        <v>333165.23</v>
      </c>
    </row>
    <row r="2293" spans="2:19">
      <c r="B2293" s="6">
        <v>2012</v>
      </c>
      <c r="C2293" s="36"/>
      <c r="D2293" s="36"/>
      <c r="E2293" s="36"/>
      <c r="F2293" s="36"/>
      <c r="G2293" s="36"/>
      <c r="H2293" s="36"/>
      <c r="I2293" s="37">
        <v>72432.509999999995</v>
      </c>
      <c r="J2293" s="37">
        <v>73781.94</v>
      </c>
      <c r="K2293" s="37">
        <v>73781.94</v>
      </c>
      <c r="L2293" s="37">
        <v>73781.94</v>
      </c>
      <c r="M2293" s="37">
        <v>73781.94</v>
      </c>
      <c r="N2293" s="37">
        <v>87209.65</v>
      </c>
      <c r="O2293" s="37">
        <v>87209.65</v>
      </c>
      <c r="P2293" s="37">
        <v>87209.65</v>
      </c>
      <c r="Q2293" s="37">
        <v>87209.65</v>
      </c>
      <c r="R2293" s="37">
        <v>87209.65</v>
      </c>
      <c r="S2293" s="37">
        <v>87209.65</v>
      </c>
    </row>
    <row r="2294" spans="2:19">
      <c r="B2294" s="6">
        <v>2011</v>
      </c>
      <c r="C2294" s="36"/>
      <c r="D2294" s="36"/>
      <c r="E2294" s="36"/>
      <c r="F2294" s="36"/>
      <c r="G2294" s="36"/>
      <c r="H2294" s="37">
        <v>101919.67999999999</v>
      </c>
      <c r="I2294" s="37">
        <v>101919.67999999999</v>
      </c>
      <c r="J2294" s="37">
        <v>101919.67999999999</v>
      </c>
      <c r="K2294" s="37">
        <v>101919.67999999999</v>
      </c>
      <c r="L2294" s="37">
        <v>101919.67999999999</v>
      </c>
      <c r="M2294" s="37">
        <v>101919.67999999999</v>
      </c>
      <c r="N2294" s="37">
        <v>101919.67999999999</v>
      </c>
      <c r="O2294" s="37">
        <v>101919.67999999999</v>
      </c>
      <c r="P2294" s="37">
        <v>101919.67999999999</v>
      </c>
      <c r="Q2294" s="37">
        <v>101919.67999999999</v>
      </c>
      <c r="R2294" s="37">
        <v>101919.67999999999</v>
      </c>
      <c r="S2294" s="37">
        <v>101919.67999999999</v>
      </c>
    </row>
    <row r="2295" spans="2:19">
      <c r="B2295" s="6">
        <v>2010</v>
      </c>
      <c r="C2295" s="36"/>
      <c r="D2295" s="36"/>
      <c r="E2295" s="36"/>
      <c r="F2295" s="36"/>
      <c r="G2295" s="37">
        <v>77520.55</v>
      </c>
      <c r="H2295" s="37">
        <v>77520.55</v>
      </c>
      <c r="I2295" s="37">
        <v>77520.55</v>
      </c>
      <c r="J2295" s="37">
        <v>77520.55</v>
      </c>
      <c r="K2295" s="37">
        <v>77520.55</v>
      </c>
      <c r="L2295" s="37">
        <v>77520.55</v>
      </c>
      <c r="M2295" s="37">
        <v>77520.55</v>
      </c>
      <c r="N2295" s="37">
        <v>77520.55</v>
      </c>
      <c r="O2295" s="37">
        <v>77520.55</v>
      </c>
      <c r="P2295" s="37">
        <v>77520.55</v>
      </c>
      <c r="Q2295" s="37">
        <v>77520.55</v>
      </c>
      <c r="R2295" s="37">
        <v>77520.55</v>
      </c>
      <c r="S2295" s="37">
        <v>77520.55</v>
      </c>
    </row>
    <row r="2296" spans="2:19">
      <c r="B2296" s="6">
        <v>2009</v>
      </c>
      <c r="C2296" s="36"/>
      <c r="D2296" s="36"/>
      <c r="E2296" s="36"/>
      <c r="F2296" s="37">
        <v>76881.179999999993</v>
      </c>
      <c r="G2296" s="37">
        <v>76881.179999999993</v>
      </c>
      <c r="H2296" s="37">
        <v>76881.179999999993</v>
      </c>
      <c r="I2296" s="37">
        <v>76881.179999999993</v>
      </c>
      <c r="J2296" s="37">
        <v>76881.179999999993</v>
      </c>
      <c r="K2296" s="37">
        <v>76881.179999999993</v>
      </c>
      <c r="L2296" s="37">
        <v>76881.179999999993</v>
      </c>
      <c r="M2296" s="37">
        <v>76881.179999999993</v>
      </c>
      <c r="N2296" s="37">
        <v>93289.109999999986</v>
      </c>
      <c r="O2296" s="37">
        <v>93289.109999999986</v>
      </c>
      <c r="P2296" s="37">
        <v>93289.109999999986</v>
      </c>
      <c r="Q2296" s="37">
        <v>93289.109999999986</v>
      </c>
      <c r="R2296" s="37">
        <v>93289.109999999986</v>
      </c>
      <c r="S2296" s="37">
        <v>93289.109999999986</v>
      </c>
    </row>
    <row r="2297" spans="2:19">
      <c r="B2297" s="6">
        <v>2008</v>
      </c>
      <c r="C2297" s="36"/>
      <c r="D2297" s="36"/>
      <c r="E2297" s="37">
        <v>153368.41</v>
      </c>
      <c r="F2297" s="37">
        <v>153368.41</v>
      </c>
      <c r="G2297" s="37">
        <v>153368.41</v>
      </c>
      <c r="H2297" s="37">
        <v>153368.41</v>
      </c>
      <c r="I2297" s="37">
        <v>153368.41</v>
      </c>
      <c r="J2297" s="37">
        <v>153368.41</v>
      </c>
      <c r="K2297" s="37">
        <v>153368.41</v>
      </c>
      <c r="L2297" s="37">
        <v>153368.41</v>
      </c>
      <c r="M2297" s="37">
        <v>153368.41</v>
      </c>
      <c r="N2297" s="37">
        <v>153368.41</v>
      </c>
      <c r="O2297" s="37">
        <v>153368.41</v>
      </c>
      <c r="P2297" s="37">
        <v>153368.41</v>
      </c>
      <c r="Q2297" s="37">
        <v>153368.41</v>
      </c>
      <c r="R2297" s="37">
        <v>153368.41</v>
      </c>
      <c r="S2297" s="37">
        <v>153368.41</v>
      </c>
    </row>
    <row r="2298" spans="2:19">
      <c r="B2298" s="6">
        <v>2007</v>
      </c>
      <c r="C2298" s="36"/>
      <c r="D2298" s="37">
        <v>130012.76</v>
      </c>
      <c r="E2298" s="37">
        <v>130012.76</v>
      </c>
      <c r="F2298" s="37">
        <v>130012.76</v>
      </c>
      <c r="G2298" s="37">
        <v>130012.76</v>
      </c>
      <c r="H2298" s="37">
        <v>130012.76</v>
      </c>
      <c r="I2298" s="37">
        <v>130012.76</v>
      </c>
      <c r="J2298" s="37">
        <v>130012.76</v>
      </c>
      <c r="K2298" s="37">
        <v>130012.76</v>
      </c>
      <c r="L2298" s="37">
        <v>130012.76</v>
      </c>
      <c r="M2298" s="37">
        <v>130012.76</v>
      </c>
      <c r="N2298" s="37">
        <v>136667.57</v>
      </c>
      <c r="O2298" s="37">
        <v>136667.57</v>
      </c>
      <c r="P2298" s="37">
        <v>136667.57</v>
      </c>
      <c r="Q2298" s="37">
        <v>136667.57</v>
      </c>
      <c r="R2298" s="37">
        <v>136667.57</v>
      </c>
      <c r="S2298" s="37">
        <v>136667.57</v>
      </c>
    </row>
    <row r="2299" spans="2:19">
      <c r="B2299" s="6">
        <v>2006</v>
      </c>
      <c r="C2299" s="37">
        <v>81141.95</v>
      </c>
      <c r="D2299" s="37">
        <v>81141.95</v>
      </c>
      <c r="E2299" s="37">
        <v>81141.95</v>
      </c>
      <c r="F2299" s="37">
        <v>81141.95</v>
      </c>
      <c r="G2299" s="37">
        <v>81141.95</v>
      </c>
      <c r="H2299" s="37">
        <v>81141.95</v>
      </c>
      <c r="I2299" s="37">
        <v>81141.95</v>
      </c>
      <c r="J2299" s="37">
        <v>81141.95</v>
      </c>
      <c r="K2299" s="37">
        <v>81141.95</v>
      </c>
      <c r="L2299" s="37">
        <v>81141.95</v>
      </c>
      <c r="M2299" s="37">
        <v>81141.95</v>
      </c>
      <c r="N2299" s="37">
        <v>84476.84</v>
      </c>
      <c r="O2299" s="37">
        <v>84476.84</v>
      </c>
      <c r="P2299" s="37">
        <v>84476.84</v>
      </c>
      <c r="Q2299" s="37">
        <v>84476.84</v>
      </c>
      <c r="R2299" s="37">
        <v>84476.84</v>
      </c>
      <c r="S2299" s="37">
        <v>84476.84</v>
      </c>
    </row>
    <row r="2300" spans="2:19">
      <c r="B2300" s="6">
        <v>2005</v>
      </c>
      <c r="C2300" s="37">
        <v>33791.449999999997</v>
      </c>
      <c r="D2300" s="37">
        <v>33791.449999999997</v>
      </c>
      <c r="E2300" s="37">
        <v>33791.449999999997</v>
      </c>
      <c r="F2300" s="37">
        <v>33791.449999999997</v>
      </c>
      <c r="G2300" s="37">
        <v>33791.449999999997</v>
      </c>
      <c r="H2300" s="37">
        <v>33791.449999999997</v>
      </c>
      <c r="I2300" s="37">
        <v>33791.449999999997</v>
      </c>
      <c r="J2300" s="37">
        <v>33791.449999999997</v>
      </c>
      <c r="K2300" s="37">
        <v>33791.449999999997</v>
      </c>
      <c r="L2300" s="37">
        <v>33791.449999999997</v>
      </c>
      <c r="M2300" s="37">
        <v>33791.449999999997</v>
      </c>
      <c r="N2300" s="37">
        <v>33791.449999999997</v>
      </c>
      <c r="O2300" s="37">
        <v>33791.449999999997</v>
      </c>
      <c r="P2300" s="37">
        <v>33791.449999999997</v>
      </c>
      <c r="Q2300" s="37">
        <v>33791.449999999997</v>
      </c>
      <c r="R2300" s="37">
        <v>33791.449999999997</v>
      </c>
      <c r="S2300" s="37">
        <v>33791.449999999997</v>
      </c>
    </row>
    <row r="2301" spans="2:19">
      <c r="B2301" s="6">
        <v>2004</v>
      </c>
      <c r="C2301" s="37">
        <v>41742.620000000003</v>
      </c>
      <c r="D2301" s="37">
        <v>41742.620000000003</v>
      </c>
      <c r="E2301" s="37">
        <v>41742.620000000003</v>
      </c>
      <c r="F2301" s="37">
        <v>41742.620000000003</v>
      </c>
      <c r="G2301" s="37">
        <v>41742.620000000003</v>
      </c>
      <c r="H2301" s="37">
        <v>41742.620000000003</v>
      </c>
      <c r="I2301" s="37">
        <v>41742.620000000003</v>
      </c>
      <c r="J2301" s="37">
        <v>41742.620000000003</v>
      </c>
      <c r="K2301" s="37">
        <v>41742.620000000003</v>
      </c>
      <c r="L2301" s="37">
        <v>41742.620000000003</v>
      </c>
      <c r="M2301" s="37">
        <v>41742.620000000003</v>
      </c>
      <c r="N2301" s="37">
        <v>42156.170000000006</v>
      </c>
      <c r="O2301" s="37">
        <v>42156.170000000006</v>
      </c>
      <c r="P2301" s="37">
        <v>42156.170000000006</v>
      </c>
      <c r="Q2301" s="37">
        <v>42156.170000000006</v>
      </c>
      <c r="R2301" s="37">
        <v>42156.170000000006</v>
      </c>
      <c r="S2301" s="37">
        <v>42156.170000000006</v>
      </c>
    </row>
    <row r="2302" spans="2:19">
      <c r="B2302" s="6">
        <v>2003</v>
      </c>
      <c r="C2302" s="37">
        <v>21710.02</v>
      </c>
      <c r="D2302" s="37">
        <v>21710.02</v>
      </c>
      <c r="E2302" s="37">
        <v>21710.02</v>
      </c>
      <c r="F2302" s="37">
        <v>21710.02</v>
      </c>
      <c r="G2302" s="37">
        <v>21710.02</v>
      </c>
      <c r="H2302" s="37">
        <v>21710.02</v>
      </c>
      <c r="I2302" s="37">
        <v>21710.02</v>
      </c>
      <c r="J2302" s="37">
        <v>21710.02</v>
      </c>
      <c r="K2302" s="37">
        <v>21710.02</v>
      </c>
      <c r="L2302" s="37">
        <v>21710.02</v>
      </c>
      <c r="M2302" s="37">
        <v>21710.02</v>
      </c>
      <c r="N2302" s="37">
        <v>21710.02</v>
      </c>
      <c r="O2302" s="37">
        <v>21710.02</v>
      </c>
      <c r="P2302" s="37">
        <v>21710.02</v>
      </c>
      <c r="Q2302" s="37">
        <v>21710.02</v>
      </c>
      <c r="R2302" s="37">
        <v>21710.02</v>
      </c>
      <c r="S2302" s="37">
        <v>21710.02</v>
      </c>
    </row>
    <row r="2303" spans="2:19">
      <c r="B2303" s="6">
        <v>2002</v>
      </c>
      <c r="C2303" s="37">
        <v>581024.51</v>
      </c>
      <c r="D2303" s="37">
        <v>581024.51</v>
      </c>
      <c r="E2303" s="37">
        <v>581024.51</v>
      </c>
      <c r="F2303" s="37">
        <v>581024.51</v>
      </c>
      <c r="G2303" s="37">
        <v>581024.51</v>
      </c>
      <c r="H2303" s="37">
        <v>581024.51</v>
      </c>
      <c r="I2303" s="37">
        <v>581024.51</v>
      </c>
      <c r="J2303" s="37">
        <v>581024.51</v>
      </c>
      <c r="K2303" s="37">
        <v>581024.51</v>
      </c>
      <c r="L2303" s="37">
        <v>581024.51</v>
      </c>
      <c r="M2303" s="37">
        <v>581024.51</v>
      </c>
      <c r="N2303" s="37">
        <v>583252.09</v>
      </c>
      <c r="O2303" s="37">
        <v>583252.09</v>
      </c>
      <c r="P2303" s="37">
        <v>583252.09</v>
      </c>
      <c r="Q2303" s="37">
        <v>583252.09</v>
      </c>
      <c r="R2303" s="37">
        <v>573142.72</v>
      </c>
      <c r="S2303" s="37">
        <v>565313.37</v>
      </c>
    </row>
    <row r="2304" spans="2:19">
      <c r="B2304" s="6">
        <v>2001</v>
      </c>
      <c r="C2304" s="37">
        <v>99054.83</v>
      </c>
      <c r="D2304" s="37">
        <v>99054.83</v>
      </c>
      <c r="E2304" s="37">
        <v>99054.83</v>
      </c>
      <c r="F2304" s="37">
        <v>99054.83</v>
      </c>
      <c r="G2304" s="37">
        <v>99054.83</v>
      </c>
      <c r="H2304" s="37">
        <v>99054.83</v>
      </c>
      <c r="I2304" s="37">
        <v>99054.83</v>
      </c>
      <c r="J2304" s="37">
        <v>99054.83</v>
      </c>
      <c r="K2304" s="37">
        <v>99054.83</v>
      </c>
      <c r="L2304" s="37">
        <v>99054.83</v>
      </c>
      <c r="M2304" s="37">
        <v>99054.83</v>
      </c>
      <c r="N2304" s="37">
        <v>99054.83</v>
      </c>
      <c r="O2304" s="37">
        <v>99054.83</v>
      </c>
      <c r="P2304" s="37">
        <v>99054.83</v>
      </c>
      <c r="Q2304" s="37">
        <v>99054.83</v>
      </c>
      <c r="R2304" s="37">
        <v>99054.83</v>
      </c>
      <c r="S2304" s="37">
        <v>99054.83</v>
      </c>
    </row>
    <row r="2305" spans="2:19">
      <c r="B2305" s="6">
        <v>2000</v>
      </c>
      <c r="C2305" s="37">
        <v>140372.03</v>
      </c>
      <c r="D2305" s="37">
        <v>140372.03</v>
      </c>
      <c r="E2305" s="37">
        <v>140372.03</v>
      </c>
      <c r="F2305" s="37">
        <v>140372.03</v>
      </c>
      <c r="G2305" s="37">
        <v>140372.03</v>
      </c>
      <c r="H2305" s="37">
        <v>140372.03</v>
      </c>
      <c r="I2305" s="37">
        <v>140372.03</v>
      </c>
      <c r="J2305" s="37">
        <v>140372.03</v>
      </c>
      <c r="K2305" s="37">
        <v>140372.03</v>
      </c>
      <c r="L2305" s="37">
        <v>140372.03</v>
      </c>
      <c r="M2305" s="37">
        <v>140372.03</v>
      </c>
      <c r="N2305" s="37">
        <v>132804.81</v>
      </c>
      <c r="O2305" s="37">
        <v>132804.81</v>
      </c>
      <c r="P2305" s="37">
        <v>132804.81</v>
      </c>
      <c r="Q2305" s="37">
        <v>132804.81</v>
      </c>
      <c r="R2305" s="37">
        <v>132804.81</v>
      </c>
      <c r="S2305" s="37">
        <v>132804.81</v>
      </c>
    </row>
    <row r="2306" spans="2:19">
      <c r="B2306" s="6">
        <v>1999</v>
      </c>
      <c r="C2306" s="37">
        <v>196322.27</v>
      </c>
      <c r="D2306" s="37">
        <v>196322.27</v>
      </c>
      <c r="E2306" s="37">
        <v>196322.27</v>
      </c>
      <c r="F2306" s="37">
        <v>196322.27</v>
      </c>
      <c r="G2306" s="37">
        <v>196322.27</v>
      </c>
      <c r="H2306" s="37">
        <v>196322.27</v>
      </c>
      <c r="I2306" s="37">
        <v>196322.27</v>
      </c>
      <c r="J2306" s="37">
        <v>196322.27</v>
      </c>
      <c r="K2306" s="37">
        <v>196322.27</v>
      </c>
      <c r="L2306" s="37">
        <v>196322.27</v>
      </c>
      <c r="M2306" s="37">
        <v>196322.27</v>
      </c>
      <c r="N2306" s="37">
        <v>196385.4</v>
      </c>
      <c r="O2306" s="37">
        <v>196385.4</v>
      </c>
      <c r="P2306" s="37">
        <v>196385.4</v>
      </c>
      <c r="Q2306" s="37">
        <v>196385.4</v>
      </c>
      <c r="R2306" s="37">
        <v>196385.4</v>
      </c>
      <c r="S2306" s="37">
        <v>196385.4</v>
      </c>
    </row>
    <row r="2307" spans="2:19">
      <c r="B2307" s="6">
        <v>1998</v>
      </c>
      <c r="C2307" s="37">
        <v>144726.29</v>
      </c>
      <c r="D2307" s="37">
        <v>144726.29</v>
      </c>
      <c r="E2307" s="37">
        <v>144726.29</v>
      </c>
      <c r="F2307" s="37">
        <v>144726.29</v>
      </c>
      <c r="G2307" s="37">
        <v>144726.29</v>
      </c>
      <c r="H2307" s="37">
        <v>144726.29</v>
      </c>
      <c r="I2307" s="37">
        <v>144726.29</v>
      </c>
      <c r="J2307" s="37">
        <v>144726.29</v>
      </c>
      <c r="K2307" s="37">
        <v>144726.29</v>
      </c>
      <c r="L2307" s="37">
        <v>144726.29</v>
      </c>
      <c r="M2307" s="37">
        <v>144726.29</v>
      </c>
      <c r="N2307" s="37">
        <v>144726.29</v>
      </c>
      <c r="O2307" s="37">
        <v>144726.29</v>
      </c>
      <c r="P2307" s="37">
        <v>144726.29</v>
      </c>
      <c r="Q2307" s="37">
        <v>144726.29</v>
      </c>
      <c r="R2307" s="37">
        <v>144726.29</v>
      </c>
      <c r="S2307" s="37">
        <v>144726.29</v>
      </c>
    </row>
    <row r="2308" spans="2:19">
      <c r="B2308" s="6">
        <v>1997</v>
      </c>
      <c r="C2308" s="37">
        <v>162665.99</v>
      </c>
      <c r="D2308" s="37">
        <v>162665.99</v>
      </c>
      <c r="E2308" s="37">
        <v>162665.99</v>
      </c>
      <c r="F2308" s="37">
        <v>162665.99</v>
      </c>
      <c r="G2308" s="37">
        <v>162665.99</v>
      </c>
      <c r="H2308" s="37">
        <v>162665.99</v>
      </c>
      <c r="I2308" s="37">
        <v>145682.92000000001</v>
      </c>
      <c r="J2308" s="37">
        <v>145682.92000000001</v>
      </c>
      <c r="K2308" s="37">
        <v>145682.92000000001</v>
      </c>
      <c r="L2308" s="37">
        <v>145682.92000000001</v>
      </c>
      <c r="M2308" s="37">
        <v>128281.61</v>
      </c>
      <c r="N2308" s="37">
        <v>128885.47</v>
      </c>
      <c r="O2308" s="37">
        <v>128885.47</v>
      </c>
      <c r="P2308" s="37">
        <v>128885.47</v>
      </c>
      <c r="Q2308" s="37">
        <v>128885.47</v>
      </c>
      <c r="R2308" s="37">
        <v>128885.47</v>
      </c>
      <c r="S2308" s="37">
        <v>128885.47</v>
      </c>
    </row>
    <row r="2309" spans="2:19">
      <c r="B2309" s="6">
        <v>1996</v>
      </c>
      <c r="C2309" s="37">
        <v>309416.28999999998</v>
      </c>
      <c r="D2309" s="37">
        <v>309416.28999999998</v>
      </c>
      <c r="E2309" s="37">
        <v>309416.28999999998</v>
      </c>
      <c r="F2309" s="37">
        <v>306634.86</v>
      </c>
      <c r="G2309" s="37">
        <v>306634.86</v>
      </c>
      <c r="H2309" s="37">
        <v>288304.03000000003</v>
      </c>
      <c r="I2309" s="37">
        <v>278734.69</v>
      </c>
      <c r="J2309" s="37">
        <v>277801.58</v>
      </c>
      <c r="K2309" s="37">
        <v>276203.07</v>
      </c>
      <c r="L2309" s="37">
        <v>276203.07</v>
      </c>
      <c r="M2309" s="37">
        <v>276203.07</v>
      </c>
      <c r="N2309" s="37">
        <v>276203.07</v>
      </c>
      <c r="O2309" s="37">
        <v>264917.32</v>
      </c>
      <c r="P2309" s="37">
        <v>264917.32</v>
      </c>
      <c r="Q2309" s="37">
        <v>261734.53</v>
      </c>
      <c r="R2309" s="37">
        <v>251804.22</v>
      </c>
      <c r="S2309" s="37">
        <v>250535.19</v>
      </c>
    </row>
    <row r="2310" spans="2:19">
      <c r="B2310" s="6">
        <v>1995</v>
      </c>
      <c r="C2310" s="37">
        <v>172953.15</v>
      </c>
      <c r="D2310" s="37">
        <v>154625.89000000001</v>
      </c>
      <c r="E2310" s="37">
        <v>154625.89000000001</v>
      </c>
      <c r="F2310" s="37">
        <v>154625.89000000001</v>
      </c>
      <c r="G2310" s="37">
        <v>154625.89000000001</v>
      </c>
      <c r="H2310" s="37">
        <v>154625.89000000001</v>
      </c>
      <c r="I2310" s="37">
        <v>154625.89000000001</v>
      </c>
      <c r="J2310" s="37">
        <v>154625.89000000001</v>
      </c>
      <c r="K2310" s="37">
        <v>154625.89000000001</v>
      </c>
      <c r="L2310" s="37">
        <v>154625.89000000001</v>
      </c>
      <c r="M2310" s="37">
        <v>154625.89000000001</v>
      </c>
      <c r="N2310" s="37">
        <v>154625.89000000001</v>
      </c>
      <c r="O2310" s="37">
        <v>154625.89000000001</v>
      </c>
      <c r="P2310" s="37">
        <v>154625.89000000001</v>
      </c>
      <c r="Q2310" s="37">
        <v>154625.89000000001</v>
      </c>
      <c r="R2310" s="37">
        <v>154625.89000000001</v>
      </c>
      <c r="S2310" s="37">
        <v>154625.89000000001</v>
      </c>
    </row>
    <row r="2311" spans="2:19">
      <c r="B2311" s="6">
        <v>1994</v>
      </c>
      <c r="C2311" s="37">
        <v>366435.22</v>
      </c>
      <c r="D2311" s="37">
        <v>299106.37</v>
      </c>
      <c r="E2311" s="37">
        <v>299106.37</v>
      </c>
      <c r="F2311" s="37">
        <v>299106.37</v>
      </c>
      <c r="G2311" s="37">
        <v>299106.37</v>
      </c>
      <c r="H2311" s="37">
        <v>299106.37</v>
      </c>
      <c r="I2311" s="37">
        <v>299106.37</v>
      </c>
      <c r="J2311" s="37">
        <v>299106.37</v>
      </c>
      <c r="K2311" s="37">
        <v>299106.37</v>
      </c>
      <c r="L2311" s="37">
        <v>299106.37</v>
      </c>
      <c r="M2311" s="37">
        <v>299106.37</v>
      </c>
      <c r="N2311" s="37">
        <v>299106.37</v>
      </c>
      <c r="O2311" s="37">
        <v>299106.37</v>
      </c>
      <c r="P2311" s="37">
        <v>299106.37</v>
      </c>
      <c r="Q2311" s="37">
        <v>299106.37</v>
      </c>
      <c r="R2311" s="37">
        <v>299106.37</v>
      </c>
      <c r="S2311" s="37">
        <v>299106.37</v>
      </c>
    </row>
    <row r="2312" spans="2:19">
      <c r="B2312" s="6">
        <v>1993</v>
      </c>
      <c r="C2312" s="37">
        <v>1570028.59</v>
      </c>
      <c r="D2312" s="37">
        <v>1556090.26</v>
      </c>
      <c r="E2312" s="37">
        <v>1556090.26</v>
      </c>
      <c r="F2312" s="37">
        <v>1556090.26</v>
      </c>
      <c r="G2312" s="37">
        <v>1556090.26</v>
      </c>
      <c r="H2312" s="37">
        <v>1556090.26</v>
      </c>
      <c r="I2312" s="37">
        <v>1556090.26</v>
      </c>
      <c r="J2312" s="37">
        <v>1556090.26</v>
      </c>
      <c r="K2312" s="37">
        <v>1556090.26</v>
      </c>
      <c r="L2312" s="37">
        <v>1556090.26</v>
      </c>
      <c r="M2312" s="37">
        <v>1556090.26</v>
      </c>
      <c r="N2312" s="37">
        <v>1556632.28</v>
      </c>
      <c r="O2312" s="37">
        <v>1556632.28</v>
      </c>
      <c r="P2312" s="37">
        <v>1556632.28</v>
      </c>
      <c r="Q2312" s="37">
        <v>1556632.28</v>
      </c>
      <c r="R2312" s="37">
        <v>1556632.28</v>
      </c>
      <c r="S2312" s="37">
        <v>1556632.28</v>
      </c>
    </row>
    <row r="2313" spans="2:19">
      <c r="B2313" s="6">
        <v>1992</v>
      </c>
      <c r="C2313" s="37">
        <v>206061.99</v>
      </c>
      <c r="D2313" s="37">
        <v>206061.99</v>
      </c>
      <c r="E2313" s="37">
        <v>206061.99</v>
      </c>
      <c r="F2313" s="37">
        <v>206061.99</v>
      </c>
      <c r="G2313" s="37">
        <v>206061.99</v>
      </c>
      <c r="H2313" s="37">
        <v>206061.99</v>
      </c>
      <c r="I2313" s="37">
        <v>206061.99</v>
      </c>
      <c r="J2313" s="37">
        <v>206061.99</v>
      </c>
      <c r="K2313" s="37">
        <v>206061.99</v>
      </c>
      <c r="L2313" s="37">
        <v>206061.99</v>
      </c>
      <c r="M2313" s="37">
        <v>206061.99</v>
      </c>
      <c r="N2313" s="37">
        <v>202168.07</v>
      </c>
      <c r="O2313" s="37">
        <v>202168.07</v>
      </c>
      <c r="P2313" s="37">
        <v>202168.07</v>
      </c>
      <c r="Q2313" s="37">
        <v>202168.07</v>
      </c>
      <c r="R2313" s="37">
        <v>202168.07</v>
      </c>
      <c r="S2313" s="37">
        <v>202168.07</v>
      </c>
    </row>
    <row r="2314" spans="2:19">
      <c r="B2314" s="6">
        <v>1991</v>
      </c>
      <c r="C2314" s="37">
        <v>195926.03</v>
      </c>
      <c r="D2314" s="37">
        <v>195926.03</v>
      </c>
      <c r="E2314" s="37">
        <v>195926.03</v>
      </c>
      <c r="F2314" s="37">
        <v>195926.03</v>
      </c>
      <c r="G2314" s="37">
        <v>195926.03</v>
      </c>
      <c r="H2314" s="37">
        <v>195926.03</v>
      </c>
      <c r="I2314" s="37">
        <v>195926.03</v>
      </c>
      <c r="J2314" s="37">
        <v>195926.03</v>
      </c>
      <c r="K2314" s="37">
        <v>195926.03</v>
      </c>
      <c r="L2314" s="37">
        <v>195926.03</v>
      </c>
      <c r="M2314" s="37">
        <v>180197.57</v>
      </c>
      <c r="N2314" s="37">
        <v>180197.57</v>
      </c>
      <c r="O2314" s="37">
        <v>180197.57</v>
      </c>
      <c r="P2314" s="37">
        <v>180197.57</v>
      </c>
      <c r="Q2314" s="37">
        <v>180197.57</v>
      </c>
      <c r="R2314" s="37">
        <v>180197.57</v>
      </c>
      <c r="S2314" s="37">
        <v>180197.57</v>
      </c>
    </row>
    <row r="2315" spans="2:19">
      <c r="B2315" s="6">
        <v>1990</v>
      </c>
      <c r="C2315" s="37">
        <v>63682.43</v>
      </c>
      <c r="D2315" s="37">
        <v>63682.43</v>
      </c>
      <c r="E2315" s="37">
        <v>63682.43</v>
      </c>
      <c r="F2315" s="37">
        <v>63682.43</v>
      </c>
      <c r="G2315" s="37">
        <v>63682.43</v>
      </c>
      <c r="H2315" s="37">
        <v>63682.43</v>
      </c>
      <c r="I2315" s="37">
        <v>63682.43</v>
      </c>
      <c r="J2315" s="37">
        <v>63682.43</v>
      </c>
      <c r="K2315" s="37">
        <v>63682.43</v>
      </c>
      <c r="L2315" s="37">
        <v>63682.43</v>
      </c>
      <c r="M2315" s="37">
        <v>44997.53</v>
      </c>
      <c r="N2315" s="37">
        <v>44997.53</v>
      </c>
      <c r="O2315" s="37">
        <v>44997.53</v>
      </c>
      <c r="P2315" s="37">
        <v>44997.53</v>
      </c>
      <c r="Q2315" s="37">
        <v>44997.53</v>
      </c>
      <c r="R2315" s="37">
        <v>44997.53</v>
      </c>
      <c r="S2315" s="37">
        <v>44997.53</v>
      </c>
    </row>
    <row r="2316" spans="2:19">
      <c r="B2316" s="6">
        <v>1989</v>
      </c>
      <c r="C2316" s="37">
        <v>20719.59</v>
      </c>
      <c r="D2316" s="37">
        <v>20719.59</v>
      </c>
      <c r="E2316" s="37">
        <v>20719.59</v>
      </c>
      <c r="F2316" s="37">
        <v>20719.59</v>
      </c>
      <c r="G2316" s="37">
        <v>20719.59</v>
      </c>
      <c r="H2316" s="37">
        <v>20719.59</v>
      </c>
      <c r="I2316" s="37">
        <v>20719.59</v>
      </c>
      <c r="J2316" s="37">
        <v>20719.59</v>
      </c>
      <c r="K2316" s="37">
        <v>20719.59</v>
      </c>
      <c r="L2316" s="37">
        <v>20719.59</v>
      </c>
      <c r="M2316" s="37">
        <v>20719.59</v>
      </c>
      <c r="N2316" s="37">
        <v>20719.59</v>
      </c>
      <c r="O2316" s="37">
        <v>20719.59</v>
      </c>
      <c r="P2316" s="37">
        <v>20719.59</v>
      </c>
      <c r="Q2316" s="37">
        <v>20719.59</v>
      </c>
      <c r="R2316" s="37">
        <v>20719.59</v>
      </c>
      <c r="S2316" s="37">
        <v>20719.59</v>
      </c>
    </row>
    <row r="2317" spans="2:19">
      <c r="B2317" s="6">
        <v>1988</v>
      </c>
      <c r="C2317" s="37">
        <v>55134.14</v>
      </c>
      <c r="D2317" s="37">
        <v>55134.14</v>
      </c>
      <c r="E2317" s="37">
        <v>55134.14</v>
      </c>
      <c r="F2317" s="37">
        <v>55134.14</v>
      </c>
      <c r="G2317" s="37">
        <v>55134.14</v>
      </c>
      <c r="H2317" s="37">
        <v>55134.14</v>
      </c>
      <c r="I2317" s="37">
        <v>55134.14</v>
      </c>
      <c r="J2317" s="37">
        <v>55134.14</v>
      </c>
      <c r="K2317" s="37">
        <v>55134.14</v>
      </c>
      <c r="L2317" s="37">
        <v>55134.14</v>
      </c>
      <c r="M2317" s="37">
        <v>55134.14</v>
      </c>
      <c r="N2317" s="37">
        <v>55115.22</v>
      </c>
      <c r="O2317" s="37">
        <v>55115.22</v>
      </c>
      <c r="P2317" s="37">
        <v>55115.22</v>
      </c>
      <c r="Q2317" s="37">
        <v>55115.22</v>
      </c>
      <c r="R2317" s="37">
        <v>55115.22</v>
      </c>
      <c r="S2317" s="37">
        <v>55115.22</v>
      </c>
    </row>
    <row r="2318" spans="2:19">
      <c r="B2318" s="6">
        <v>1987</v>
      </c>
      <c r="C2318" s="37">
        <v>49155.61</v>
      </c>
      <c r="D2318" s="37">
        <v>49155.61</v>
      </c>
      <c r="E2318" s="37">
        <v>49155.61</v>
      </c>
      <c r="F2318" s="37">
        <v>49155.61</v>
      </c>
      <c r="G2318" s="37">
        <v>49155.61</v>
      </c>
      <c r="H2318" s="37">
        <v>49155.61</v>
      </c>
      <c r="I2318" s="37">
        <v>49155.61</v>
      </c>
      <c r="J2318" s="37">
        <v>49155.61</v>
      </c>
      <c r="K2318" s="37">
        <v>49155.61</v>
      </c>
      <c r="L2318" s="37">
        <v>49155.61</v>
      </c>
      <c r="M2318" s="37">
        <v>37927.03</v>
      </c>
      <c r="N2318" s="37">
        <v>37927.03</v>
      </c>
      <c r="O2318" s="37">
        <v>37927.03</v>
      </c>
      <c r="P2318" s="37">
        <v>37927.03</v>
      </c>
      <c r="Q2318" s="37">
        <v>37927.03</v>
      </c>
      <c r="R2318" s="37">
        <v>37927.03</v>
      </c>
      <c r="S2318" s="37">
        <v>19699.47</v>
      </c>
    </row>
    <row r="2319" spans="2:19">
      <c r="B2319" s="6">
        <v>1986</v>
      </c>
      <c r="C2319" s="37">
        <v>39799.980000000003</v>
      </c>
      <c r="D2319" s="37">
        <v>39799.980000000003</v>
      </c>
      <c r="E2319" s="37">
        <v>39799.980000000003</v>
      </c>
      <c r="F2319" s="37">
        <v>39799.980000000003</v>
      </c>
      <c r="G2319" s="37">
        <v>39799.980000000003</v>
      </c>
      <c r="H2319" s="37">
        <v>39799.980000000003</v>
      </c>
      <c r="I2319" s="37">
        <v>39799.980000000003</v>
      </c>
      <c r="J2319" s="37">
        <v>39799.980000000003</v>
      </c>
      <c r="K2319" s="37">
        <v>39799.980000000003</v>
      </c>
      <c r="L2319" s="37">
        <v>39799.980000000003</v>
      </c>
      <c r="M2319" s="37">
        <v>39799.980000000003</v>
      </c>
      <c r="N2319" s="37">
        <v>39799.980000000003</v>
      </c>
      <c r="O2319" s="37">
        <v>39799.980000000003</v>
      </c>
      <c r="P2319" s="37">
        <v>39799.980000000003</v>
      </c>
      <c r="Q2319" s="37">
        <v>39799.980000000003</v>
      </c>
      <c r="R2319" s="37">
        <v>39799.980000000003</v>
      </c>
      <c r="S2319" s="37">
        <v>39799.980000000003</v>
      </c>
    </row>
    <row r="2320" spans="2:19">
      <c r="B2320" s="6">
        <v>1985</v>
      </c>
      <c r="C2320" s="37">
        <v>62390.91</v>
      </c>
      <c r="D2320" s="37">
        <v>62390.91</v>
      </c>
      <c r="E2320" s="37">
        <v>62390.91</v>
      </c>
      <c r="F2320" s="37">
        <v>62390.91</v>
      </c>
      <c r="G2320" s="37">
        <v>62390.91</v>
      </c>
      <c r="H2320" s="37">
        <v>62390.91</v>
      </c>
      <c r="I2320" s="37">
        <v>62390.91</v>
      </c>
      <c r="J2320" s="37">
        <v>62390.91</v>
      </c>
      <c r="K2320" s="37">
        <v>62390.91</v>
      </c>
      <c r="L2320" s="37">
        <v>62390.91</v>
      </c>
      <c r="M2320" s="37">
        <v>53623.53</v>
      </c>
      <c r="N2320" s="37">
        <v>53623.53</v>
      </c>
      <c r="O2320" s="37">
        <v>53623.53</v>
      </c>
      <c r="P2320" s="37">
        <v>53623.53</v>
      </c>
      <c r="Q2320" s="37">
        <v>53623.53</v>
      </c>
      <c r="R2320" s="37">
        <v>40856.06</v>
      </c>
      <c r="S2320" s="37">
        <v>40856.06</v>
      </c>
    </row>
    <row r="2321" spans="2:19">
      <c r="B2321" s="6">
        <v>1984</v>
      </c>
      <c r="C2321" s="37">
        <v>46143.59</v>
      </c>
      <c r="D2321" s="37">
        <v>46143.59</v>
      </c>
      <c r="E2321" s="37">
        <v>46143.59</v>
      </c>
      <c r="F2321" s="37">
        <v>46143.59</v>
      </c>
      <c r="G2321" s="37">
        <v>46143.59</v>
      </c>
      <c r="H2321" s="37">
        <v>46143.59</v>
      </c>
      <c r="I2321" s="37">
        <v>46143.59</v>
      </c>
      <c r="J2321" s="37">
        <v>46143.59</v>
      </c>
      <c r="K2321" s="37">
        <v>46143.59</v>
      </c>
      <c r="L2321" s="37">
        <v>46143.59</v>
      </c>
      <c r="M2321" s="37">
        <v>40907.96</v>
      </c>
      <c r="N2321" s="37">
        <v>40907.96</v>
      </c>
      <c r="O2321" s="37">
        <v>40907.96</v>
      </c>
      <c r="P2321" s="37">
        <v>40907.96</v>
      </c>
      <c r="Q2321" s="37">
        <v>40907.96</v>
      </c>
      <c r="R2321" s="37">
        <v>24423.91</v>
      </c>
      <c r="S2321" s="37">
        <v>24423.91</v>
      </c>
    </row>
    <row r="2322" spans="2:19">
      <c r="B2322" s="6">
        <v>1983</v>
      </c>
      <c r="C2322" s="37">
        <v>89474.55</v>
      </c>
      <c r="D2322" s="37">
        <v>89474.55</v>
      </c>
      <c r="E2322" s="37">
        <v>89474.55</v>
      </c>
      <c r="F2322" s="37">
        <v>89474.55</v>
      </c>
      <c r="G2322" s="37">
        <v>89474.55</v>
      </c>
      <c r="H2322" s="37">
        <v>89474.55</v>
      </c>
      <c r="I2322" s="37">
        <v>89474.55</v>
      </c>
      <c r="J2322" s="37">
        <v>89474.55</v>
      </c>
      <c r="K2322" s="37">
        <v>89474.55</v>
      </c>
      <c r="L2322" s="37">
        <v>89474.55</v>
      </c>
      <c r="M2322" s="37">
        <v>80379.899999999994</v>
      </c>
      <c r="N2322" s="37">
        <v>80379.899999999994</v>
      </c>
      <c r="O2322" s="37">
        <v>80379.899999999994</v>
      </c>
      <c r="P2322" s="37">
        <v>65811.149999999994</v>
      </c>
      <c r="Q2322" s="37">
        <v>51821.179999999993</v>
      </c>
      <c r="R2322" s="37">
        <v>51821.179999999993</v>
      </c>
      <c r="S2322" s="37">
        <v>51821.179999999993</v>
      </c>
    </row>
    <row r="2323" spans="2:19">
      <c r="B2323" s="6">
        <v>1982</v>
      </c>
      <c r="C2323" s="37">
        <v>69309.2</v>
      </c>
      <c r="D2323" s="37">
        <v>69309.2</v>
      </c>
      <c r="E2323" s="37">
        <v>69309.2</v>
      </c>
      <c r="F2323" s="37">
        <v>69309.2</v>
      </c>
      <c r="G2323" s="37">
        <v>69309.2</v>
      </c>
      <c r="H2323" s="37">
        <v>69309.2</v>
      </c>
      <c r="I2323" s="37">
        <v>69309.2</v>
      </c>
      <c r="J2323" s="37">
        <v>69309.2</v>
      </c>
      <c r="K2323" s="37">
        <v>55133.63</v>
      </c>
      <c r="L2323" s="37">
        <v>55133.63</v>
      </c>
      <c r="M2323" s="37">
        <v>55133.63</v>
      </c>
      <c r="N2323" s="37">
        <v>55133.63</v>
      </c>
      <c r="O2323" s="37">
        <v>55133.63</v>
      </c>
      <c r="P2323" s="37">
        <v>40952.439999999995</v>
      </c>
      <c r="Q2323" s="37">
        <v>23112.95</v>
      </c>
      <c r="R2323" s="37">
        <v>23112.95</v>
      </c>
      <c r="S2323" s="37">
        <v>23112.95</v>
      </c>
    </row>
    <row r="2324" spans="2:19">
      <c r="B2324" s="6">
        <v>1981</v>
      </c>
      <c r="C2324" s="37">
        <v>23256.11</v>
      </c>
      <c r="D2324" s="37">
        <v>23256.11</v>
      </c>
      <c r="E2324" s="37">
        <v>23256.11</v>
      </c>
      <c r="F2324" s="37">
        <v>23256.11</v>
      </c>
      <c r="G2324" s="37">
        <v>23256.11</v>
      </c>
      <c r="H2324" s="37">
        <v>23256.11</v>
      </c>
      <c r="I2324" s="37">
        <v>23256.11</v>
      </c>
      <c r="J2324" s="37">
        <v>23256.11</v>
      </c>
      <c r="K2324" s="37">
        <v>23256.11</v>
      </c>
      <c r="L2324" s="37">
        <v>23256.11</v>
      </c>
      <c r="M2324" s="37">
        <v>23256.11</v>
      </c>
      <c r="N2324" s="37">
        <v>23256.11</v>
      </c>
      <c r="O2324" s="37">
        <v>23256.11</v>
      </c>
      <c r="P2324" s="37">
        <v>23256.11</v>
      </c>
      <c r="Q2324" s="37">
        <v>23256.11</v>
      </c>
      <c r="R2324" s="37">
        <v>23256.11</v>
      </c>
      <c r="S2324" s="37">
        <v>23256.11</v>
      </c>
    </row>
    <row r="2325" spans="2:19">
      <c r="B2325" s="6">
        <v>1980</v>
      </c>
      <c r="C2325" s="37">
        <v>66134.070000000007</v>
      </c>
      <c r="D2325" s="37">
        <v>66134.070000000007</v>
      </c>
      <c r="E2325" s="37">
        <v>66134.070000000007</v>
      </c>
      <c r="F2325" s="37">
        <v>66134.070000000007</v>
      </c>
      <c r="G2325" s="37">
        <v>66134.070000000007</v>
      </c>
      <c r="H2325" s="37">
        <v>66134.070000000007</v>
      </c>
      <c r="I2325" s="37">
        <v>66134.070000000007</v>
      </c>
      <c r="J2325" s="37">
        <v>66134.070000000007</v>
      </c>
      <c r="K2325" s="37">
        <v>66134.070000000007</v>
      </c>
      <c r="L2325" s="37">
        <v>66134.070000000007</v>
      </c>
      <c r="M2325" s="37">
        <v>66134.070000000007</v>
      </c>
      <c r="N2325" s="37">
        <v>66134.070000000007</v>
      </c>
      <c r="O2325" s="37">
        <v>53639.12</v>
      </c>
      <c r="P2325" s="37">
        <v>53639.12</v>
      </c>
      <c r="Q2325" s="37">
        <v>44968.630000000005</v>
      </c>
      <c r="R2325" s="37">
        <v>44968.630000000005</v>
      </c>
      <c r="S2325" s="37">
        <v>44968.630000000005</v>
      </c>
    </row>
    <row r="2326" spans="2:19">
      <c r="B2326" s="6">
        <v>1979</v>
      </c>
      <c r="C2326" s="37">
        <v>53011.25</v>
      </c>
      <c r="D2326" s="37">
        <v>52334.2</v>
      </c>
      <c r="E2326" s="37">
        <v>44644.27</v>
      </c>
      <c r="F2326" s="37">
        <v>44644.27</v>
      </c>
      <c r="G2326" s="37">
        <v>44644.27</v>
      </c>
      <c r="H2326" s="37">
        <v>44644.27</v>
      </c>
      <c r="I2326" s="37">
        <v>39263.43</v>
      </c>
      <c r="J2326" s="37">
        <v>39263.43</v>
      </c>
      <c r="K2326" s="37">
        <v>27122.799999999999</v>
      </c>
      <c r="L2326" s="37">
        <v>27122.799999999999</v>
      </c>
      <c r="M2326" s="37">
        <v>27122.799999999999</v>
      </c>
      <c r="N2326" s="37">
        <v>27122.799999999999</v>
      </c>
      <c r="O2326" s="37">
        <v>27122.799999999999</v>
      </c>
      <c r="P2326" s="37">
        <v>27122.799999999999</v>
      </c>
      <c r="Q2326" s="37">
        <v>27122.799999999999</v>
      </c>
      <c r="R2326" s="37">
        <v>27122.799999999999</v>
      </c>
      <c r="S2326" s="37">
        <v>27122.799999999999</v>
      </c>
    </row>
    <row r="2327" spans="2:19">
      <c r="B2327" s="6">
        <v>1978</v>
      </c>
      <c r="C2327" s="37">
        <v>75625.679999999993</v>
      </c>
      <c r="D2327" s="37">
        <v>75625.679999999993</v>
      </c>
      <c r="E2327" s="37">
        <v>60073.11</v>
      </c>
      <c r="F2327" s="37">
        <v>60073.11</v>
      </c>
      <c r="G2327" s="37">
        <v>60073.11</v>
      </c>
      <c r="H2327" s="37">
        <v>60073.11</v>
      </c>
      <c r="I2327" s="37">
        <v>55456.14</v>
      </c>
      <c r="J2327" s="37">
        <v>55456.14</v>
      </c>
      <c r="K2327" s="37">
        <v>55456.14</v>
      </c>
      <c r="L2327" s="37">
        <v>55456.14</v>
      </c>
      <c r="M2327" s="37">
        <v>55456.14</v>
      </c>
      <c r="N2327" s="37">
        <v>55456.14</v>
      </c>
      <c r="O2327" s="37">
        <v>55456.14</v>
      </c>
      <c r="P2327" s="37">
        <v>55456.14</v>
      </c>
      <c r="Q2327" s="37">
        <v>55456.14</v>
      </c>
      <c r="R2327" s="37">
        <v>55456.14</v>
      </c>
      <c r="S2327" s="37">
        <v>55456.14</v>
      </c>
    </row>
    <row r="2328" spans="2:19">
      <c r="B2328" s="6">
        <v>1977</v>
      </c>
      <c r="C2328" s="37">
        <v>24653.98</v>
      </c>
      <c r="D2328" s="37">
        <v>17200.27</v>
      </c>
      <c r="E2328" s="37">
        <v>17200.27</v>
      </c>
      <c r="F2328" s="37">
        <v>17200.27</v>
      </c>
      <c r="G2328" s="37">
        <v>17200.27</v>
      </c>
      <c r="H2328" s="37">
        <v>17200.27</v>
      </c>
      <c r="I2328" s="37">
        <v>17200.27</v>
      </c>
      <c r="J2328" s="37">
        <v>17200.27</v>
      </c>
      <c r="K2328" s="37">
        <v>17200.27</v>
      </c>
      <c r="L2328" s="37">
        <v>17200.27</v>
      </c>
      <c r="M2328" s="37">
        <v>17200.27</v>
      </c>
      <c r="N2328" s="37">
        <v>17200.27</v>
      </c>
      <c r="O2328" s="37">
        <v>17200.27</v>
      </c>
      <c r="P2328" s="37">
        <v>17200.27</v>
      </c>
      <c r="Q2328" s="37">
        <v>17200.27</v>
      </c>
      <c r="R2328" s="37">
        <v>17200.27</v>
      </c>
      <c r="S2328" s="37">
        <v>17200.27</v>
      </c>
    </row>
    <row r="2329" spans="2:19">
      <c r="B2329" s="6">
        <v>1976</v>
      </c>
      <c r="C2329" s="37">
        <v>39305.550000000003</v>
      </c>
      <c r="D2329" s="37">
        <v>39305.550000000003</v>
      </c>
      <c r="E2329" s="37">
        <v>39305.550000000003</v>
      </c>
      <c r="F2329" s="37">
        <v>39305.550000000003</v>
      </c>
      <c r="G2329" s="37">
        <v>39305.550000000003</v>
      </c>
      <c r="H2329" s="37">
        <v>39305.550000000003</v>
      </c>
      <c r="I2329" s="37">
        <v>39305.550000000003</v>
      </c>
      <c r="J2329" s="37">
        <v>39305.550000000003</v>
      </c>
      <c r="K2329" s="37">
        <v>39305.550000000003</v>
      </c>
      <c r="L2329" s="37">
        <v>39305.550000000003</v>
      </c>
      <c r="M2329" s="37">
        <v>39305.550000000003</v>
      </c>
      <c r="N2329" s="37">
        <v>39305.550000000003</v>
      </c>
      <c r="O2329" s="37">
        <v>39305.550000000003</v>
      </c>
      <c r="P2329" s="37">
        <v>39305.550000000003</v>
      </c>
      <c r="Q2329" s="37">
        <v>25923</v>
      </c>
      <c r="R2329" s="37">
        <v>25923</v>
      </c>
      <c r="S2329" s="37">
        <v>25923</v>
      </c>
    </row>
    <row r="2330" spans="2:19">
      <c r="B2330" s="6">
        <v>1975</v>
      </c>
      <c r="C2330" s="37">
        <v>49926.02</v>
      </c>
      <c r="D2330" s="37">
        <v>42604.53</v>
      </c>
      <c r="E2330" s="37">
        <v>42604.53</v>
      </c>
      <c r="F2330" s="37">
        <v>42604.53</v>
      </c>
      <c r="G2330" s="37">
        <v>42604.53</v>
      </c>
      <c r="H2330" s="37">
        <v>42604.53</v>
      </c>
      <c r="I2330" s="37">
        <v>38284.11</v>
      </c>
      <c r="J2330" s="37">
        <v>38284.11</v>
      </c>
      <c r="K2330" s="37">
        <v>38284.11</v>
      </c>
      <c r="L2330" s="37">
        <v>38284.11</v>
      </c>
      <c r="M2330" s="37">
        <v>38284.11</v>
      </c>
      <c r="N2330" s="37">
        <v>38284.11</v>
      </c>
      <c r="O2330" s="37">
        <v>38284.11</v>
      </c>
      <c r="P2330" s="37">
        <v>38284.11</v>
      </c>
      <c r="Q2330" s="37">
        <v>38284.11</v>
      </c>
      <c r="R2330" s="37">
        <v>38284.11</v>
      </c>
      <c r="S2330" s="37">
        <v>38284.11</v>
      </c>
    </row>
    <row r="2331" spans="2:19">
      <c r="B2331" s="6">
        <v>1974</v>
      </c>
      <c r="C2331" s="37">
        <v>11796.01</v>
      </c>
      <c r="D2331" s="37">
        <v>11796.01</v>
      </c>
      <c r="E2331" s="37">
        <v>11796.01</v>
      </c>
      <c r="F2331" s="37">
        <v>11796.01</v>
      </c>
      <c r="G2331" s="37">
        <v>11796.01</v>
      </c>
      <c r="H2331" s="37">
        <v>11796.01</v>
      </c>
      <c r="I2331" s="37">
        <v>11796.01</v>
      </c>
      <c r="J2331" s="37">
        <v>11796.01</v>
      </c>
      <c r="K2331" s="37">
        <v>11796.01</v>
      </c>
      <c r="L2331" s="37">
        <v>11796.01</v>
      </c>
      <c r="M2331" s="37">
        <v>11796.01</v>
      </c>
      <c r="N2331" s="37">
        <v>11796.01</v>
      </c>
      <c r="O2331" s="37">
        <v>11796.01</v>
      </c>
      <c r="P2331" s="37">
        <v>11796.01</v>
      </c>
      <c r="Q2331" s="37">
        <v>11796.01</v>
      </c>
      <c r="R2331" s="37">
        <v>11796.01</v>
      </c>
      <c r="S2331" s="37">
        <v>11796.01</v>
      </c>
    </row>
    <row r="2332" spans="2:19">
      <c r="B2332" s="6">
        <v>1973</v>
      </c>
      <c r="C2332" s="37">
        <v>36283.120000000003</v>
      </c>
      <c r="D2332" s="37">
        <v>30347.02</v>
      </c>
      <c r="E2332" s="37">
        <v>26389.62</v>
      </c>
      <c r="F2332" s="37">
        <v>26389.62</v>
      </c>
      <c r="G2332" s="37">
        <v>26389.62</v>
      </c>
      <c r="H2332" s="37">
        <v>26389.62</v>
      </c>
      <c r="I2332" s="37">
        <v>26389.62</v>
      </c>
      <c r="J2332" s="37">
        <v>26389.62</v>
      </c>
      <c r="K2332" s="37">
        <v>26389.62</v>
      </c>
      <c r="L2332" s="37">
        <v>26389.62</v>
      </c>
      <c r="M2332" s="37">
        <v>26389.62</v>
      </c>
      <c r="N2332" s="37">
        <v>26389.62</v>
      </c>
      <c r="O2332" s="37">
        <v>26389.62</v>
      </c>
      <c r="P2332" s="37">
        <v>26389.62</v>
      </c>
      <c r="Q2332" s="37">
        <v>25799.59</v>
      </c>
      <c r="R2332" s="37">
        <v>25799.59</v>
      </c>
      <c r="S2332" s="37">
        <v>25799.59</v>
      </c>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v>37606.75</v>
      </c>
      <c r="D2334" s="37">
        <v>37606.75</v>
      </c>
      <c r="E2334" s="37">
        <v>29625.279999999999</v>
      </c>
      <c r="F2334" s="37">
        <v>22137.1</v>
      </c>
      <c r="G2334" s="37">
        <v>22137.1</v>
      </c>
      <c r="H2334" s="37">
        <v>22137.1</v>
      </c>
      <c r="I2334" s="37">
        <v>22137.1</v>
      </c>
      <c r="J2334" s="37">
        <v>22137.1</v>
      </c>
      <c r="K2334" s="37">
        <v>22137.1</v>
      </c>
      <c r="L2334" s="37">
        <v>22137.1</v>
      </c>
      <c r="M2334" s="37">
        <v>22137.1</v>
      </c>
      <c r="N2334" s="37">
        <v>22137.1</v>
      </c>
      <c r="O2334" s="37">
        <v>22137.1</v>
      </c>
      <c r="P2334" s="37">
        <v>22137.1</v>
      </c>
      <c r="Q2334" s="37">
        <v>22137.1</v>
      </c>
      <c r="R2334" s="37">
        <v>22137.1</v>
      </c>
      <c r="S2334" s="37">
        <v>22137.1</v>
      </c>
    </row>
    <row r="2335" spans="2:19">
      <c r="B2335" s="6">
        <v>1970</v>
      </c>
      <c r="C2335" s="37">
        <v>60354.94</v>
      </c>
      <c r="D2335" s="37">
        <v>60354.94</v>
      </c>
      <c r="E2335" s="37">
        <v>60354.94</v>
      </c>
      <c r="F2335" s="37">
        <v>49495.040000000001</v>
      </c>
      <c r="G2335" s="37">
        <v>49495.040000000001</v>
      </c>
      <c r="H2335" s="37">
        <v>30140.6</v>
      </c>
      <c r="I2335" s="37">
        <v>22911.11</v>
      </c>
      <c r="J2335" s="37">
        <v>22911.11</v>
      </c>
      <c r="K2335" s="37">
        <v>22911.11</v>
      </c>
      <c r="L2335" s="37">
        <v>22911.11</v>
      </c>
      <c r="M2335" s="37">
        <v>22911.11</v>
      </c>
      <c r="N2335" s="37">
        <v>22911.11</v>
      </c>
      <c r="O2335" s="37">
        <v>22911.11</v>
      </c>
      <c r="P2335" s="37">
        <v>22911.11</v>
      </c>
      <c r="Q2335" s="37">
        <v>22911.11</v>
      </c>
      <c r="R2335" s="37">
        <v>22911.11</v>
      </c>
      <c r="S2335" s="37">
        <v>22911.11</v>
      </c>
    </row>
    <row r="2336" spans="2:19">
      <c r="B2336" s="6">
        <v>1969</v>
      </c>
      <c r="C2336" s="37">
        <v>35207.040000000001</v>
      </c>
      <c r="D2336" s="37">
        <v>35207.040000000001</v>
      </c>
      <c r="E2336" s="37">
        <v>35207.040000000001</v>
      </c>
      <c r="F2336" s="37">
        <v>28270.92</v>
      </c>
      <c r="G2336" s="37">
        <v>28270.92</v>
      </c>
      <c r="H2336" s="37">
        <v>28270.92</v>
      </c>
      <c r="I2336" s="37">
        <v>28270.92</v>
      </c>
      <c r="J2336" s="37">
        <v>28270.92</v>
      </c>
      <c r="K2336" s="37">
        <v>28270.92</v>
      </c>
      <c r="L2336" s="37">
        <v>28270.92</v>
      </c>
      <c r="M2336" s="37">
        <v>28270.92</v>
      </c>
      <c r="N2336" s="37">
        <v>28270.92</v>
      </c>
      <c r="O2336" s="37">
        <v>28270.92</v>
      </c>
      <c r="P2336" s="37">
        <v>28270.92</v>
      </c>
      <c r="Q2336" s="37">
        <v>24803.27</v>
      </c>
      <c r="R2336" s="37">
        <v>24803.27</v>
      </c>
      <c r="S2336" s="37">
        <v>24803.27</v>
      </c>
    </row>
    <row r="2337" spans="2:19">
      <c r="B2337" s="6">
        <v>1968</v>
      </c>
      <c r="C2337" s="37">
        <v>58688.11</v>
      </c>
      <c r="D2337" s="37">
        <v>45409.05</v>
      </c>
      <c r="E2337" s="37">
        <v>42083.1</v>
      </c>
      <c r="F2337" s="37">
        <v>42083.1</v>
      </c>
      <c r="G2337" s="37">
        <v>42083.1</v>
      </c>
      <c r="H2337" s="37">
        <v>42083.1</v>
      </c>
      <c r="I2337" s="37">
        <v>42083.1</v>
      </c>
      <c r="J2337" s="37">
        <v>42083.1</v>
      </c>
      <c r="K2337" s="37">
        <v>42083.1</v>
      </c>
      <c r="L2337" s="37">
        <v>42083.1</v>
      </c>
      <c r="M2337" s="37">
        <v>41020.639999999999</v>
      </c>
      <c r="N2337" s="37">
        <v>41020.639999999999</v>
      </c>
      <c r="O2337" s="37">
        <v>41020.639999999999</v>
      </c>
      <c r="P2337" s="37">
        <v>41020.639999999999</v>
      </c>
      <c r="Q2337" s="37">
        <v>41020.639999999999</v>
      </c>
      <c r="R2337" s="37">
        <v>41020.639999999999</v>
      </c>
      <c r="S2337" s="37">
        <v>41020.639999999999</v>
      </c>
    </row>
    <row r="2338" spans="2:19">
      <c r="B2338" s="6">
        <v>1967</v>
      </c>
      <c r="C2338" s="37">
        <v>35902.5</v>
      </c>
      <c r="D2338" s="37">
        <v>35902.5</v>
      </c>
      <c r="E2338" s="37">
        <v>34608.93</v>
      </c>
      <c r="F2338" s="37">
        <v>34608.93</v>
      </c>
      <c r="G2338" s="37">
        <v>34608.93</v>
      </c>
      <c r="H2338" s="37">
        <v>34608.93</v>
      </c>
      <c r="I2338" s="37">
        <v>31338.25</v>
      </c>
      <c r="J2338" s="37">
        <v>31338.25</v>
      </c>
      <c r="K2338" s="37">
        <v>31338.25</v>
      </c>
      <c r="L2338" s="37">
        <v>31338.25</v>
      </c>
      <c r="M2338" s="37">
        <v>31338.25</v>
      </c>
      <c r="N2338" s="37">
        <v>31338.25</v>
      </c>
      <c r="O2338" s="37">
        <v>31338.25</v>
      </c>
      <c r="P2338" s="37">
        <v>31338.25</v>
      </c>
      <c r="Q2338" s="37">
        <v>27981.14</v>
      </c>
      <c r="R2338" s="37">
        <v>27981.14</v>
      </c>
      <c r="S2338" s="37">
        <v>27981.14</v>
      </c>
    </row>
    <row r="2339" spans="2:19">
      <c r="B2339" s="6">
        <v>1966</v>
      </c>
      <c r="C2339" s="37">
        <v>43757.39</v>
      </c>
      <c r="D2339" s="37">
        <v>43757.39</v>
      </c>
      <c r="E2339" s="37">
        <v>43757.39</v>
      </c>
      <c r="F2339" s="37">
        <v>40431.440000000002</v>
      </c>
      <c r="G2339" s="37">
        <v>40431.440000000002</v>
      </c>
      <c r="H2339" s="37">
        <v>40431.440000000002</v>
      </c>
      <c r="I2339" s="37">
        <v>36657.949999999997</v>
      </c>
      <c r="J2339" s="37">
        <v>36657.949999999997</v>
      </c>
      <c r="K2339" s="37">
        <v>36657.949999999997</v>
      </c>
      <c r="L2339" s="37">
        <v>36657.949999999997</v>
      </c>
      <c r="M2339" s="37">
        <v>32884.46</v>
      </c>
      <c r="N2339" s="37">
        <v>32884.46</v>
      </c>
      <c r="O2339" s="37">
        <v>32884.46</v>
      </c>
      <c r="P2339" s="37">
        <v>32884.46</v>
      </c>
      <c r="Q2339" s="37">
        <v>32884.46</v>
      </c>
      <c r="R2339" s="37">
        <v>32884.46</v>
      </c>
      <c r="S2339" s="37">
        <v>32884.46</v>
      </c>
    </row>
    <row r="2340" spans="2:19">
      <c r="B2340" s="6">
        <v>1965</v>
      </c>
      <c r="C2340" s="37">
        <v>78617.77</v>
      </c>
      <c r="D2340" s="37">
        <v>76656.97</v>
      </c>
      <c r="E2340" s="37">
        <v>76656.97</v>
      </c>
      <c r="F2340" s="37">
        <v>73039.92</v>
      </c>
      <c r="G2340" s="37">
        <v>73039.92</v>
      </c>
      <c r="H2340" s="37">
        <v>73039.92</v>
      </c>
      <c r="I2340" s="37">
        <v>73039.92</v>
      </c>
      <c r="J2340" s="37">
        <v>59455.42</v>
      </c>
      <c r="K2340" s="37">
        <v>59455.42</v>
      </c>
      <c r="L2340" s="37">
        <v>59455.42</v>
      </c>
      <c r="M2340" s="37">
        <v>52225.760000000002</v>
      </c>
      <c r="N2340" s="37">
        <v>22564.33</v>
      </c>
      <c r="O2340" s="37">
        <v>22564.33</v>
      </c>
      <c r="P2340" s="37">
        <v>22564.33</v>
      </c>
      <c r="Q2340" s="37">
        <v>22564.33</v>
      </c>
      <c r="R2340" s="37">
        <v>22564.33</v>
      </c>
      <c r="S2340" s="37">
        <v>22564.33</v>
      </c>
    </row>
    <row r="2341" spans="2:19">
      <c r="B2341" s="6">
        <v>1964</v>
      </c>
      <c r="C2341" s="37">
        <v>73208.31</v>
      </c>
      <c r="D2341" s="37">
        <v>73208.31</v>
      </c>
      <c r="E2341" s="37">
        <v>69590.92</v>
      </c>
      <c r="F2341" s="37">
        <v>69590.92</v>
      </c>
      <c r="G2341" s="37">
        <v>69590.92</v>
      </c>
      <c r="H2341" s="37">
        <v>69590.92</v>
      </c>
      <c r="I2341" s="37">
        <v>69590.92</v>
      </c>
      <c r="J2341" s="37">
        <v>62356.14</v>
      </c>
      <c r="K2341" s="37">
        <v>62356.14</v>
      </c>
      <c r="L2341" s="37">
        <v>62356.14</v>
      </c>
      <c r="M2341" s="37">
        <v>62356.14</v>
      </c>
      <c r="N2341" s="37">
        <v>55121.36</v>
      </c>
      <c r="O2341" s="37">
        <v>55121.36</v>
      </c>
      <c r="P2341" s="37">
        <v>55121.36</v>
      </c>
      <c r="Q2341" s="37">
        <v>55121.36</v>
      </c>
      <c r="R2341" s="37">
        <v>55121.36</v>
      </c>
      <c r="S2341" s="37">
        <v>55121.36</v>
      </c>
    </row>
    <row r="2342" spans="2:19">
      <c r="B2342" s="6">
        <v>1963</v>
      </c>
      <c r="C2342" s="37">
        <v>15302.46</v>
      </c>
      <c r="D2342" s="37">
        <v>15302.46</v>
      </c>
      <c r="E2342" s="37">
        <v>11380.09</v>
      </c>
      <c r="F2342" s="37">
        <v>11380.09</v>
      </c>
      <c r="G2342" s="37">
        <v>11380.09</v>
      </c>
      <c r="H2342" s="37">
        <v>11380.09</v>
      </c>
      <c r="I2342" s="37">
        <v>11380.09</v>
      </c>
      <c r="J2342" s="37">
        <v>11380.09</v>
      </c>
      <c r="K2342" s="37">
        <v>11380.09</v>
      </c>
      <c r="L2342" s="37">
        <v>11380.09</v>
      </c>
      <c r="M2342" s="37">
        <v>11380.09</v>
      </c>
      <c r="N2342" s="37">
        <v>11380.09</v>
      </c>
      <c r="O2342" s="37">
        <v>11380.09</v>
      </c>
      <c r="P2342" s="37">
        <v>11380.09</v>
      </c>
      <c r="Q2342" s="37">
        <v>11380.09</v>
      </c>
      <c r="R2342" s="37">
        <v>11380.09</v>
      </c>
      <c r="S2342" s="37">
        <v>11380.09</v>
      </c>
    </row>
    <row r="2343" spans="2:19">
      <c r="B2343" s="6">
        <v>1962</v>
      </c>
      <c r="C2343" s="37">
        <v>11730.57</v>
      </c>
      <c r="D2343" s="37">
        <v>11730.57</v>
      </c>
      <c r="E2343" s="37"/>
      <c r="F2343" s="37"/>
      <c r="G2343" s="37"/>
      <c r="H2343" s="37"/>
      <c r="I2343" s="37"/>
      <c r="J2343" s="37"/>
      <c r="K2343" s="37"/>
      <c r="L2343" s="37"/>
      <c r="M2343" s="37"/>
      <c r="N2343" s="37"/>
      <c r="O2343" s="37"/>
      <c r="P2343" s="37"/>
      <c r="Q2343" s="37"/>
      <c r="R2343" s="37"/>
      <c r="S2343" s="37"/>
    </row>
    <row r="2344" spans="2:19">
      <c r="B2344" s="6">
        <v>1961</v>
      </c>
      <c r="C2344" s="37">
        <v>15809.15</v>
      </c>
      <c r="D2344" s="37">
        <v>15809.15</v>
      </c>
      <c r="E2344" s="37">
        <v>12395.37</v>
      </c>
      <c r="F2344" s="37">
        <v>12395.37</v>
      </c>
      <c r="G2344" s="37">
        <v>12395.37</v>
      </c>
      <c r="H2344" s="37">
        <v>12395.37</v>
      </c>
      <c r="I2344" s="37">
        <v>8981.58</v>
      </c>
      <c r="J2344" s="37">
        <v>8981.58</v>
      </c>
      <c r="K2344" s="37">
        <v>8981.58</v>
      </c>
      <c r="L2344" s="37">
        <v>8981.58</v>
      </c>
      <c r="M2344" s="37">
        <v>8981.58</v>
      </c>
      <c r="N2344" s="37">
        <v>8981.58</v>
      </c>
      <c r="O2344" s="37">
        <v>8981.58</v>
      </c>
      <c r="P2344" s="37">
        <v>8981.58</v>
      </c>
      <c r="Q2344" s="37">
        <v>8981.58</v>
      </c>
      <c r="R2344" s="37">
        <v>8981.58</v>
      </c>
      <c r="S2344" s="37">
        <v>8981.58</v>
      </c>
    </row>
    <row r="2345" spans="2:19">
      <c r="B2345" s="6">
        <v>1960</v>
      </c>
      <c r="C2345" s="37">
        <v>13604.96</v>
      </c>
      <c r="D2345" s="37">
        <v>6960.72</v>
      </c>
      <c r="E2345" s="37">
        <v>6960.72</v>
      </c>
      <c r="F2345" s="37">
        <v>6960.72</v>
      </c>
      <c r="G2345" s="37">
        <v>6960.72</v>
      </c>
      <c r="H2345" s="37">
        <v>6960.72</v>
      </c>
      <c r="I2345" s="37">
        <v>1815.08</v>
      </c>
      <c r="J2345" s="37">
        <v>1815.08</v>
      </c>
      <c r="K2345" s="37">
        <v>1815.08</v>
      </c>
      <c r="L2345" s="37">
        <v>1815.08</v>
      </c>
      <c r="M2345" s="37">
        <v>1815.08</v>
      </c>
      <c r="N2345" s="37">
        <v>1815.08</v>
      </c>
      <c r="O2345" s="37">
        <v>1815.08</v>
      </c>
      <c r="P2345" s="37">
        <v>1815.08</v>
      </c>
      <c r="Q2345" s="37">
        <v>1815.08</v>
      </c>
      <c r="R2345" s="37">
        <v>1815.08</v>
      </c>
      <c r="S2345" s="37">
        <v>1815.08</v>
      </c>
    </row>
    <row r="2346" spans="2:19">
      <c r="B2346" s="6">
        <v>1959</v>
      </c>
      <c r="C2346" s="37">
        <v>19045.11</v>
      </c>
      <c r="D2346" s="37">
        <v>19045.11</v>
      </c>
      <c r="E2346" s="37">
        <v>19045.11</v>
      </c>
      <c r="F2346" s="37">
        <v>19045.11</v>
      </c>
      <c r="G2346" s="37">
        <v>19045.11</v>
      </c>
      <c r="H2346" s="37">
        <v>16122.05</v>
      </c>
      <c r="I2346" s="37">
        <v>16122.05</v>
      </c>
      <c r="J2346" s="37">
        <v>16122.05</v>
      </c>
      <c r="K2346" s="37">
        <v>16122.05</v>
      </c>
      <c r="L2346" s="37">
        <v>16122.05</v>
      </c>
      <c r="M2346" s="37">
        <v>16122.05</v>
      </c>
      <c r="N2346" s="37">
        <v>16122.05</v>
      </c>
      <c r="O2346" s="37">
        <v>16122.05</v>
      </c>
      <c r="P2346" s="37">
        <v>16122.05</v>
      </c>
      <c r="Q2346" s="37">
        <v>16122.05</v>
      </c>
      <c r="R2346" s="37">
        <v>16122.05</v>
      </c>
      <c r="S2346" s="37">
        <v>16122.05</v>
      </c>
    </row>
    <row r="2347" spans="2:19">
      <c r="B2347" s="6">
        <v>1958</v>
      </c>
      <c r="C2347" s="37">
        <v>12538.71</v>
      </c>
      <c r="D2347" s="37">
        <v>12538.71</v>
      </c>
      <c r="E2347" s="37">
        <v>12538.71</v>
      </c>
      <c r="F2347" s="37">
        <v>12538.71</v>
      </c>
      <c r="G2347" s="37">
        <v>12538.71</v>
      </c>
      <c r="H2347" s="37">
        <v>10813.1</v>
      </c>
      <c r="I2347" s="37">
        <v>10813.1</v>
      </c>
      <c r="J2347" s="37">
        <v>10813.1</v>
      </c>
      <c r="K2347" s="37">
        <v>10813.1</v>
      </c>
      <c r="L2347" s="37">
        <v>10813.1</v>
      </c>
      <c r="M2347" s="37">
        <v>9292.52</v>
      </c>
      <c r="N2347" s="37">
        <v>9292.52</v>
      </c>
      <c r="O2347" s="37">
        <v>9292.52</v>
      </c>
      <c r="P2347" s="37">
        <v>9292.52</v>
      </c>
      <c r="Q2347" s="37">
        <v>9292.52</v>
      </c>
      <c r="R2347" s="37">
        <v>9292.52</v>
      </c>
      <c r="S2347" s="37">
        <v>9292.52</v>
      </c>
    </row>
    <row r="2348" spans="2:19">
      <c r="B2348" s="6">
        <v>1957</v>
      </c>
      <c r="C2348" s="37">
        <v>5527.48</v>
      </c>
      <c r="D2348" s="37">
        <v>5527.48</v>
      </c>
      <c r="E2348" s="37">
        <v>5527.48</v>
      </c>
      <c r="F2348" s="37">
        <v>5527.48</v>
      </c>
      <c r="G2348" s="37">
        <v>5527.48</v>
      </c>
      <c r="H2348" s="37">
        <v>5527.48</v>
      </c>
      <c r="I2348" s="37">
        <v>5527.48</v>
      </c>
      <c r="J2348" s="37">
        <v>5527.48</v>
      </c>
      <c r="K2348" s="37">
        <v>5527.48</v>
      </c>
      <c r="L2348" s="37">
        <v>5527.48</v>
      </c>
      <c r="M2348" s="37">
        <v>5527.48</v>
      </c>
      <c r="N2348" s="37">
        <v>5527.48</v>
      </c>
      <c r="O2348" s="37">
        <v>5527.48</v>
      </c>
      <c r="P2348" s="37">
        <v>5527.48</v>
      </c>
      <c r="Q2348" s="37">
        <v>5527.48</v>
      </c>
      <c r="R2348" s="37">
        <v>5527.48</v>
      </c>
      <c r="S2348" s="37">
        <v>5527.48</v>
      </c>
    </row>
    <row r="2349" spans="2:19">
      <c r="B2349" s="6">
        <v>1956</v>
      </c>
      <c r="C2349" s="37">
        <v>18438.34</v>
      </c>
      <c r="D2349" s="37">
        <v>18438.34</v>
      </c>
      <c r="E2349" s="37">
        <v>18438.34</v>
      </c>
      <c r="F2349" s="37">
        <v>18438.34</v>
      </c>
      <c r="G2349" s="37">
        <v>18438.34</v>
      </c>
      <c r="H2349" s="37">
        <v>18438.34</v>
      </c>
      <c r="I2349" s="37">
        <v>18438.34</v>
      </c>
      <c r="J2349" s="37">
        <v>18438.34</v>
      </c>
      <c r="K2349" s="37">
        <v>18438.34</v>
      </c>
      <c r="L2349" s="37">
        <v>18438.34</v>
      </c>
      <c r="M2349" s="37">
        <v>11689.8</v>
      </c>
      <c r="N2349" s="37">
        <v>11689.8</v>
      </c>
      <c r="O2349" s="37">
        <v>11689.8</v>
      </c>
      <c r="P2349" s="37">
        <v>11689.8</v>
      </c>
      <c r="Q2349" s="37">
        <v>11689.8</v>
      </c>
      <c r="R2349" s="37">
        <v>11689.8</v>
      </c>
      <c r="S2349" s="37">
        <v>11689.8</v>
      </c>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v>7528.77</v>
      </c>
      <c r="D2351" s="37">
        <v>7528.77</v>
      </c>
      <c r="E2351" s="37">
        <v>7528.77</v>
      </c>
      <c r="F2351" s="37">
        <v>7528.77</v>
      </c>
      <c r="G2351" s="37">
        <v>7528.77</v>
      </c>
      <c r="H2351" s="37">
        <v>7528.77</v>
      </c>
      <c r="I2351" s="37">
        <v>7528.77</v>
      </c>
      <c r="J2351" s="37">
        <v>7528.77</v>
      </c>
      <c r="K2351" s="37">
        <v>7528.77</v>
      </c>
      <c r="L2351" s="37">
        <v>7528.77</v>
      </c>
      <c r="M2351" s="37">
        <v>7528.77</v>
      </c>
      <c r="N2351" s="37">
        <v>7528.77</v>
      </c>
      <c r="O2351" s="37">
        <v>7528.77</v>
      </c>
      <c r="P2351" s="37">
        <v>7528.77</v>
      </c>
      <c r="Q2351" s="37">
        <v>7528.77</v>
      </c>
      <c r="R2351" s="37">
        <v>7528.77</v>
      </c>
      <c r="S2351" s="37">
        <v>7528.77</v>
      </c>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v>3862.3</v>
      </c>
      <c r="D2353" s="37">
        <v>3862.3</v>
      </c>
      <c r="E2353" s="37">
        <v>3862.3</v>
      </c>
      <c r="F2353" s="37">
        <v>3862.3</v>
      </c>
      <c r="G2353" s="37">
        <v>3862.3</v>
      </c>
      <c r="H2353" s="37">
        <v>3862.3</v>
      </c>
      <c r="I2353" s="37">
        <v>3862.3</v>
      </c>
      <c r="J2353" s="37">
        <v>3862.3</v>
      </c>
      <c r="K2353" s="37">
        <v>3862.3</v>
      </c>
      <c r="L2353" s="37">
        <v>3862.3</v>
      </c>
      <c r="M2353" s="37">
        <v>3862.3</v>
      </c>
      <c r="N2353" s="37">
        <v>3862.3</v>
      </c>
      <c r="O2353" s="37">
        <v>3862.3</v>
      </c>
      <c r="P2353" s="37">
        <v>3862.3</v>
      </c>
      <c r="Q2353" s="37">
        <v>3862.3</v>
      </c>
      <c r="R2353" s="37">
        <v>3862.3</v>
      </c>
      <c r="S2353" s="37">
        <v>3862.3</v>
      </c>
    </row>
    <row r="2354" spans="2:19">
      <c r="B2354" s="6">
        <v>1951</v>
      </c>
      <c r="C2354" s="37">
        <v>4061.59</v>
      </c>
      <c r="D2354" s="37">
        <v>4061.59</v>
      </c>
      <c r="E2354" s="37">
        <v>4061.59</v>
      </c>
      <c r="F2354" s="37">
        <v>4061.59</v>
      </c>
      <c r="G2354" s="37">
        <v>4061.59</v>
      </c>
      <c r="H2354" s="37">
        <v>4061.59</v>
      </c>
      <c r="I2354" s="37">
        <v>4061.59</v>
      </c>
      <c r="J2354" s="37">
        <v>4061.59</v>
      </c>
      <c r="K2354" s="37">
        <v>4061.59</v>
      </c>
      <c r="L2354" s="37">
        <v>4061.59</v>
      </c>
      <c r="M2354" s="37">
        <v>4061.59</v>
      </c>
      <c r="N2354" s="37">
        <v>4061.59</v>
      </c>
      <c r="O2354" s="37">
        <v>4061.59</v>
      </c>
      <c r="P2354" s="37">
        <v>4061.59</v>
      </c>
      <c r="Q2354" s="37">
        <v>4061.59</v>
      </c>
      <c r="R2354" s="37">
        <v>4061.59</v>
      </c>
      <c r="S2354" s="37">
        <v>4061.59</v>
      </c>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v>2969.07</v>
      </c>
      <c r="D2356" s="37">
        <v>2969.07</v>
      </c>
      <c r="E2356" s="37">
        <v>2969.07</v>
      </c>
      <c r="F2356" s="37">
        <v>2969.07</v>
      </c>
      <c r="G2356" s="37">
        <v>2969.07</v>
      </c>
      <c r="H2356" s="37">
        <v>2969.07</v>
      </c>
      <c r="I2356" s="37">
        <v>2969.07</v>
      </c>
      <c r="J2356" s="37">
        <v>2969.07</v>
      </c>
      <c r="K2356" s="37">
        <v>2969.07</v>
      </c>
      <c r="L2356" s="37">
        <v>2969.07</v>
      </c>
      <c r="M2356" s="37">
        <v>2969.07</v>
      </c>
      <c r="N2356" s="37">
        <v>2969.07</v>
      </c>
      <c r="O2356" s="37">
        <v>2969.07</v>
      </c>
      <c r="P2356" s="37">
        <v>2969.07</v>
      </c>
      <c r="Q2356" s="37">
        <v>2969.07</v>
      </c>
      <c r="R2356" s="37">
        <v>2969.07</v>
      </c>
      <c r="S2356" s="37">
        <v>2969.07</v>
      </c>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5752936.3400000008</v>
      </c>
      <c r="D2376" s="8">
        <f>SUM(D2298:D2375)</f>
        <v>5740082.21</v>
      </c>
      <c r="E2376" s="8">
        <f>SUM(E2297:E2375)</f>
        <v>5830965.6200000001</v>
      </c>
      <c r="F2376" s="8">
        <f>SUM(F2296:F2375)</f>
        <v>5872838.1699999999</v>
      </c>
      <c r="G2376" s="8">
        <f>SUM(G2295:G2375)</f>
        <v>5950358.7199999997</v>
      </c>
      <c r="H2376" s="8">
        <f>SUM(H2289:H2375)</f>
        <v>6009944.459999999</v>
      </c>
      <c r="I2376" s="8">
        <f>SUM(I2289:I2375)</f>
        <v>6018673.2399999993</v>
      </c>
      <c r="J2376" s="8">
        <f t="shared" ref="J2376" si="45">SUM(J2289:J2375)</f>
        <v>6317399.7499999991</v>
      </c>
      <c r="K2376" s="8">
        <f>SUM(K2289:K2375)</f>
        <v>6433873.3699999982</v>
      </c>
      <c r="L2376" s="8">
        <f t="shared" ref="L2376" si="46">SUM(L2289:L2375)</f>
        <v>6530143.7699999986</v>
      </c>
      <c r="M2376" s="8">
        <f>SUM(M2289:M2375)</f>
        <v>6781964.5799999991</v>
      </c>
      <c r="N2376" s="11">
        <f>SUM(N2284:N2375)</f>
        <v>6853100.0300000003</v>
      </c>
      <c r="O2376" s="11">
        <f>SUM(O2284:O2375)</f>
        <v>6898798.25</v>
      </c>
      <c r="P2376" s="11">
        <f>SUM(P2284:P2375)</f>
        <v>6916957.8500000006</v>
      </c>
      <c r="Q2376" s="11">
        <f>SUM(Q2284:Q2375)</f>
        <v>7077862.8999999985</v>
      </c>
      <c r="R2376" s="11">
        <f>SUM(R2283:R2375)</f>
        <v>7633658.6099999985</v>
      </c>
      <c r="S2376" s="11">
        <f>SUM(S2283:S2375)</f>
        <v>7905747.8299999973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157716.49</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v>20587.97</v>
      </c>
      <c r="Q2476" s="37">
        <v>20587.97</v>
      </c>
      <c r="R2476" s="37">
        <v>20587.97</v>
      </c>
      <c r="S2476" s="37">
        <v>20587.97</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v>61219.460000000006</v>
      </c>
      <c r="O2478" s="37">
        <v>61219.460000000006</v>
      </c>
      <c r="P2478" s="37">
        <v>61219.460000000006</v>
      </c>
      <c r="Q2478" s="37">
        <v>61219.460000000006</v>
      </c>
      <c r="R2478" s="37">
        <v>61219.460000000006</v>
      </c>
      <c r="S2478" s="37">
        <v>61219.460000000006</v>
      </c>
    </row>
    <row r="2479" spans="1:19">
      <c r="B2479" s="6">
        <v>2016</v>
      </c>
      <c r="C2479" s="36"/>
      <c r="D2479" s="36"/>
      <c r="E2479" s="36"/>
      <c r="F2479" s="36"/>
      <c r="G2479" s="36"/>
      <c r="H2479" s="36"/>
      <c r="I2479" s="36"/>
      <c r="J2479" s="36"/>
      <c r="K2479" s="36"/>
      <c r="L2479" s="36"/>
      <c r="M2479" s="37">
        <v>92725.75</v>
      </c>
      <c r="N2479" s="37">
        <v>92725.75</v>
      </c>
      <c r="O2479" s="37">
        <v>92725.75</v>
      </c>
      <c r="P2479" s="37">
        <v>92725.75</v>
      </c>
      <c r="Q2479" s="37">
        <v>92725.75</v>
      </c>
      <c r="R2479" s="37">
        <v>92725.75</v>
      </c>
      <c r="S2479" s="37">
        <v>92725.75</v>
      </c>
    </row>
    <row r="2480" spans="1:19">
      <c r="B2480" s="6">
        <v>2015</v>
      </c>
      <c r="C2480" s="36"/>
      <c r="D2480" s="36"/>
      <c r="E2480" s="36"/>
      <c r="F2480" s="36"/>
      <c r="G2480" s="36"/>
      <c r="H2480" s="36"/>
      <c r="I2480" s="36"/>
      <c r="J2480" s="36"/>
      <c r="K2480" s="36"/>
      <c r="L2480" s="37">
        <v>79585.42</v>
      </c>
      <c r="M2480" s="37">
        <v>79845.42</v>
      </c>
      <c r="N2480" s="37">
        <v>79845.42</v>
      </c>
      <c r="O2480" s="37">
        <v>79845.42</v>
      </c>
      <c r="P2480" s="37">
        <v>79845.42</v>
      </c>
      <c r="Q2480" s="37">
        <v>79845.42</v>
      </c>
      <c r="R2480" s="37">
        <v>79845.42</v>
      </c>
      <c r="S2480" s="37">
        <v>79845.42</v>
      </c>
    </row>
    <row r="2481" spans="2:19">
      <c r="B2481" s="6">
        <v>2014</v>
      </c>
      <c r="C2481" s="36"/>
      <c r="D2481" s="36"/>
      <c r="E2481" s="36"/>
      <c r="F2481" s="36"/>
      <c r="G2481" s="36"/>
      <c r="H2481" s="36"/>
      <c r="I2481" s="36"/>
      <c r="J2481" s="36"/>
      <c r="K2481" s="37">
        <v>67972.759999999995</v>
      </c>
      <c r="L2481" s="37">
        <v>68122.52</v>
      </c>
      <c r="M2481" s="37">
        <v>68122.52</v>
      </c>
      <c r="N2481" s="37">
        <v>68122.52</v>
      </c>
      <c r="O2481" s="37">
        <v>68122.52</v>
      </c>
      <c r="P2481" s="37">
        <v>68122.52</v>
      </c>
      <c r="Q2481" s="37">
        <v>68122.52</v>
      </c>
      <c r="R2481" s="37">
        <v>68122.52</v>
      </c>
      <c r="S2481" s="37">
        <v>68122.52</v>
      </c>
    </row>
    <row r="2482" spans="2:19">
      <c r="B2482" s="6">
        <v>2013</v>
      </c>
      <c r="C2482" s="36"/>
      <c r="D2482" s="36"/>
      <c r="E2482" s="36"/>
      <c r="F2482" s="36"/>
      <c r="G2482" s="36"/>
      <c r="H2482" s="36"/>
      <c r="I2482" s="36"/>
      <c r="J2482" s="37">
        <v>92222.080000000002</v>
      </c>
      <c r="K2482" s="37">
        <v>92222.080000000002</v>
      </c>
      <c r="L2482" s="37">
        <v>92222.080000000002</v>
      </c>
      <c r="M2482" s="37">
        <v>92352.08</v>
      </c>
      <c r="N2482" s="37">
        <v>92352.08</v>
      </c>
      <c r="O2482" s="37">
        <v>92352.08</v>
      </c>
      <c r="P2482" s="37">
        <v>92352.08</v>
      </c>
      <c r="Q2482" s="37">
        <v>92352.08</v>
      </c>
      <c r="R2482" s="37">
        <v>92352.08</v>
      </c>
      <c r="S2482" s="37">
        <v>92352.08</v>
      </c>
    </row>
    <row r="2483" spans="2:19">
      <c r="B2483" s="6">
        <v>2012</v>
      </c>
      <c r="C2483" s="36"/>
      <c r="D2483" s="36"/>
      <c r="E2483" s="36"/>
      <c r="F2483" s="36"/>
      <c r="G2483" s="36"/>
      <c r="H2483" s="36"/>
      <c r="I2483" s="37">
        <v>15546.19</v>
      </c>
      <c r="J2483" s="37">
        <v>15546.19</v>
      </c>
      <c r="K2483" s="37">
        <v>15546.19</v>
      </c>
      <c r="L2483" s="37">
        <v>15546.19</v>
      </c>
      <c r="M2483" s="37">
        <v>15676.19</v>
      </c>
      <c r="N2483" s="37">
        <v>15676.19</v>
      </c>
      <c r="O2483" s="37">
        <v>15676.19</v>
      </c>
      <c r="P2483" s="37">
        <v>15676.19</v>
      </c>
      <c r="Q2483" s="37">
        <v>15676.19</v>
      </c>
      <c r="R2483" s="37">
        <v>15676.19</v>
      </c>
      <c r="S2483" s="37">
        <v>15676.19</v>
      </c>
    </row>
    <row r="2484" spans="2:19">
      <c r="B2484" s="6">
        <v>2011</v>
      </c>
      <c r="C2484" s="36"/>
      <c r="D2484" s="36"/>
      <c r="E2484" s="36"/>
      <c r="F2484" s="36"/>
      <c r="G2484" s="36"/>
      <c r="H2484" s="37">
        <v>60824.68</v>
      </c>
      <c r="I2484" s="37">
        <v>60824.68</v>
      </c>
      <c r="J2484" s="37">
        <v>60824.68</v>
      </c>
      <c r="K2484" s="37">
        <v>60824.68</v>
      </c>
      <c r="L2484" s="37">
        <v>60824.68</v>
      </c>
      <c r="M2484" s="37">
        <v>60824.68</v>
      </c>
      <c r="N2484" s="37">
        <v>60824.68</v>
      </c>
      <c r="O2484" s="37">
        <v>60824.68</v>
      </c>
      <c r="P2484" s="37">
        <v>60824.68</v>
      </c>
      <c r="Q2484" s="37">
        <v>60824.68</v>
      </c>
      <c r="R2484" s="37">
        <v>60824.68</v>
      </c>
      <c r="S2484" s="37">
        <v>60824.68</v>
      </c>
    </row>
    <row r="2485" spans="2:19">
      <c r="B2485" s="6">
        <v>2010</v>
      </c>
      <c r="C2485" s="36"/>
      <c r="D2485" s="36"/>
      <c r="E2485" s="36"/>
      <c r="F2485" s="36"/>
      <c r="G2485" s="37">
        <v>34079.94</v>
      </c>
      <c r="H2485" s="37">
        <v>34079.94</v>
      </c>
      <c r="I2485" s="37">
        <v>34079.94</v>
      </c>
      <c r="J2485" s="37">
        <v>34079.94</v>
      </c>
      <c r="K2485" s="37">
        <v>34079.94</v>
      </c>
      <c r="L2485" s="37">
        <v>34079.94</v>
      </c>
      <c r="M2485" s="37">
        <v>34079.94</v>
      </c>
      <c r="N2485" s="37">
        <v>34079.94</v>
      </c>
      <c r="O2485" s="37">
        <v>34079.94</v>
      </c>
      <c r="P2485" s="37">
        <v>34079.94</v>
      </c>
      <c r="Q2485" s="37">
        <v>34079.94</v>
      </c>
      <c r="R2485" s="37">
        <v>34079.94</v>
      </c>
      <c r="S2485" s="37">
        <v>34079.94</v>
      </c>
    </row>
    <row r="2486" spans="2:19">
      <c r="B2486" s="6">
        <v>2009</v>
      </c>
      <c r="C2486" s="36"/>
      <c r="D2486" s="36"/>
      <c r="E2486" s="36"/>
      <c r="F2486" s="37">
        <v>19564.919999999998</v>
      </c>
      <c r="G2486" s="37">
        <v>19564.919999999998</v>
      </c>
      <c r="H2486" s="37">
        <v>19564.919999999998</v>
      </c>
      <c r="I2486" s="37">
        <v>19564.919999999998</v>
      </c>
      <c r="J2486" s="37">
        <v>19564.919999999998</v>
      </c>
      <c r="K2486" s="37">
        <v>19564.919999999998</v>
      </c>
      <c r="L2486" s="37">
        <v>19564.919999999998</v>
      </c>
      <c r="M2486" s="37">
        <v>19564.919999999998</v>
      </c>
      <c r="N2486" s="37">
        <v>19564.919999999998</v>
      </c>
      <c r="O2486" s="37">
        <v>19564.919999999998</v>
      </c>
      <c r="P2486" s="37">
        <v>19564.919999999998</v>
      </c>
      <c r="Q2486" s="37">
        <v>19564.919999999998</v>
      </c>
      <c r="R2486" s="37">
        <v>19564.919999999998</v>
      </c>
      <c r="S2486" s="37">
        <v>19564.919999999998</v>
      </c>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v>36530.42</v>
      </c>
      <c r="E2488" s="37">
        <v>36530.42</v>
      </c>
      <c r="F2488" s="37">
        <v>36530.42</v>
      </c>
      <c r="G2488" s="37">
        <v>36530.42</v>
      </c>
      <c r="H2488" s="37">
        <v>36530.42</v>
      </c>
      <c r="I2488" s="37">
        <v>36530.42</v>
      </c>
      <c r="J2488" s="37">
        <v>36530.42</v>
      </c>
      <c r="K2488" s="37">
        <v>36530.42</v>
      </c>
      <c r="L2488" s="37">
        <v>36530.42</v>
      </c>
      <c r="M2488" s="37">
        <v>36530.42</v>
      </c>
      <c r="N2488" s="37">
        <v>36530.42</v>
      </c>
      <c r="O2488" s="37">
        <v>36530.42</v>
      </c>
      <c r="P2488" s="37">
        <v>36530.42</v>
      </c>
      <c r="Q2488" s="37">
        <v>36530.42</v>
      </c>
      <c r="R2488" s="37">
        <v>36530.42</v>
      </c>
      <c r="S2488" s="37">
        <v>36530.42</v>
      </c>
    </row>
    <row r="2489" spans="2:19">
      <c r="B2489" s="6">
        <v>2006</v>
      </c>
      <c r="C2489" s="37">
        <v>14398.96</v>
      </c>
      <c r="D2489" s="37">
        <v>14398.96</v>
      </c>
      <c r="E2489" s="37">
        <v>14398.96</v>
      </c>
      <c r="F2489" s="37">
        <v>14398.96</v>
      </c>
      <c r="G2489" s="37">
        <v>14398.96</v>
      </c>
      <c r="H2489" s="37">
        <v>14398.96</v>
      </c>
      <c r="I2489" s="37">
        <v>14398.96</v>
      </c>
      <c r="J2489" s="37">
        <v>14398.96</v>
      </c>
      <c r="K2489" s="37">
        <v>14398.96</v>
      </c>
      <c r="L2489" s="37">
        <v>14398.96</v>
      </c>
      <c r="M2489" s="37">
        <v>14398.96</v>
      </c>
      <c r="N2489" s="37">
        <v>14398.96</v>
      </c>
      <c r="O2489" s="37">
        <v>14398.96</v>
      </c>
      <c r="P2489" s="37">
        <v>14398.96</v>
      </c>
      <c r="Q2489" s="37">
        <v>14398.96</v>
      </c>
      <c r="R2489" s="37">
        <v>14398.96</v>
      </c>
      <c r="S2489" s="37">
        <v>14398.96</v>
      </c>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v>22728.31</v>
      </c>
      <c r="D2491" s="37">
        <v>22728.31</v>
      </c>
      <c r="E2491" s="37">
        <v>22728.31</v>
      </c>
      <c r="F2491" s="37">
        <v>22728.31</v>
      </c>
      <c r="G2491" s="37">
        <v>22728.31</v>
      </c>
      <c r="H2491" s="37">
        <v>22728.31</v>
      </c>
      <c r="I2491" s="37">
        <v>22728.31</v>
      </c>
      <c r="J2491" s="37">
        <v>22728.31</v>
      </c>
      <c r="K2491" s="37">
        <v>22728.31</v>
      </c>
      <c r="L2491" s="37">
        <v>22728.31</v>
      </c>
      <c r="M2491" s="37">
        <v>22728.31</v>
      </c>
      <c r="N2491" s="37">
        <v>22728.31</v>
      </c>
      <c r="O2491" s="37">
        <v>22728.31</v>
      </c>
      <c r="P2491" s="37">
        <v>22728.31</v>
      </c>
      <c r="Q2491" s="37">
        <v>22728.31</v>
      </c>
      <c r="R2491" s="37">
        <v>22728.309999999998</v>
      </c>
      <c r="S2491" s="37">
        <v>22728.309999999998</v>
      </c>
    </row>
    <row r="2492" spans="2:19">
      <c r="B2492" s="6">
        <v>2003</v>
      </c>
      <c r="C2492" s="37">
        <v>37678.99</v>
      </c>
      <c r="D2492" s="37">
        <v>37678.99</v>
      </c>
      <c r="E2492" s="37">
        <v>37678.99</v>
      </c>
      <c r="F2492" s="37">
        <v>37678.99</v>
      </c>
      <c r="G2492" s="37">
        <v>37678.99</v>
      </c>
      <c r="H2492" s="37">
        <v>37678.99</v>
      </c>
      <c r="I2492" s="37">
        <v>37678.99</v>
      </c>
      <c r="J2492" s="37">
        <v>37678.99</v>
      </c>
      <c r="K2492" s="37">
        <v>37678.99</v>
      </c>
      <c r="L2492" s="37">
        <v>37678.99</v>
      </c>
      <c r="M2492" s="37">
        <v>37678.99</v>
      </c>
      <c r="N2492" s="37">
        <v>37678.99</v>
      </c>
      <c r="O2492" s="37">
        <v>37678.99</v>
      </c>
      <c r="P2492" s="37">
        <v>37678.99</v>
      </c>
      <c r="Q2492" s="37">
        <v>37678.99</v>
      </c>
      <c r="R2492" s="37">
        <v>37678.99</v>
      </c>
      <c r="S2492" s="37">
        <v>37678.99</v>
      </c>
    </row>
    <row r="2493" spans="2:19">
      <c r="B2493" s="6">
        <v>2002</v>
      </c>
      <c r="C2493" s="37">
        <v>9757.9</v>
      </c>
      <c r="D2493" s="37">
        <v>9757.9</v>
      </c>
      <c r="E2493" s="37">
        <v>9757.9</v>
      </c>
      <c r="F2493" s="37">
        <v>9757.9</v>
      </c>
      <c r="G2493" s="37">
        <v>9757.9</v>
      </c>
      <c r="H2493" s="37">
        <v>9757.9</v>
      </c>
      <c r="I2493" s="37">
        <v>9757.9</v>
      </c>
      <c r="J2493" s="37">
        <v>9757.9</v>
      </c>
      <c r="K2493" s="37">
        <v>9757.9</v>
      </c>
      <c r="L2493" s="37">
        <v>9757.9</v>
      </c>
      <c r="M2493" s="37">
        <v>9757.9</v>
      </c>
      <c r="N2493" s="37">
        <v>9757.9</v>
      </c>
      <c r="O2493" s="37">
        <v>9757.9</v>
      </c>
      <c r="P2493" s="37">
        <v>9757.9</v>
      </c>
      <c r="Q2493" s="37">
        <v>9757.9</v>
      </c>
      <c r="R2493" s="37">
        <v>9757.9</v>
      </c>
      <c r="S2493" s="37">
        <v>9757.9</v>
      </c>
    </row>
    <row r="2494" spans="2:19">
      <c r="B2494" s="6">
        <v>2001</v>
      </c>
      <c r="C2494" s="37">
        <v>57343.31</v>
      </c>
      <c r="D2494" s="37">
        <v>57343.31</v>
      </c>
      <c r="E2494" s="37">
        <v>57343.31</v>
      </c>
      <c r="F2494" s="37">
        <v>57343.31</v>
      </c>
      <c r="G2494" s="37">
        <v>57343.31</v>
      </c>
      <c r="H2494" s="37">
        <v>57343.31</v>
      </c>
      <c r="I2494" s="37">
        <v>57343.31</v>
      </c>
      <c r="J2494" s="37">
        <v>57343.31</v>
      </c>
      <c r="K2494" s="37">
        <v>57343.31</v>
      </c>
      <c r="L2494" s="37">
        <v>57343.31</v>
      </c>
      <c r="M2494" s="37">
        <v>57343.31</v>
      </c>
      <c r="N2494" s="37">
        <v>57343.31</v>
      </c>
      <c r="O2494" s="37">
        <v>57343.31</v>
      </c>
      <c r="P2494" s="37">
        <v>57343.31</v>
      </c>
      <c r="Q2494" s="37">
        <v>57343.31</v>
      </c>
      <c r="R2494" s="37">
        <v>57343.31</v>
      </c>
      <c r="S2494" s="37">
        <v>57343.31</v>
      </c>
    </row>
    <row r="2495" spans="2:19">
      <c r="B2495" s="6">
        <v>2000</v>
      </c>
      <c r="C2495" s="37">
        <v>12576.45</v>
      </c>
      <c r="D2495" s="37">
        <v>12576.45</v>
      </c>
      <c r="E2495" s="37">
        <v>12576.45</v>
      </c>
      <c r="F2495" s="37">
        <v>12576.45</v>
      </c>
      <c r="G2495" s="37">
        <v>12576.45</v>
      </c>
      <c r="H2495" s="37">
        <v>12576.45</v>
      </c>
      <c r="I2495" s="37">
        <v>12576.45</v>
      </c>
      <c r="J2495" s="37">
        <v>12576.45</v>
      </c>
      <c r="K2495" s="37">
        <v>12576.45</v>
      </c>
      <c r="L2495" s="37">
        <v>12576.45</v>
      </c>
      <c r="M2495" s="37">
        <v>12576.45</v>
      </c>
      <c r="N2495" s="37">
        <v>12576.45</v>
      </c>
      <c r="O2495" s="37">
        <v>12576.45</v>
      </c>
      <c r="P2495" s="37">
        <v>12576.45</v>
      </c>
      <c r="Q2495" s="37">
        <v>12576.45</v>
      </c>
      <c r="R2495" s="37">
        <v>12576.45</v>
      </c>
      <c r="S2495" s="37">
        <v>12576.45</v>
      </c>
    </row>
    <row r="2496" spans="2:19">
      <c r="B2496" s="6">
        <v>1999</v>
      </c>
      <c r="C2496" s="37">
        <v>36178.51</v>
      </c>
      <c r="D2496" s="37">
        <v>36178.51</v>
      </c>
      <c r="E2496" s="37">
        <v>36178.51</v>
      </c>
      <c r="F2496" s="37">
        <v>36178.51</v>
      </c>
      <c r="G2496" s="37">
        <v>36178.51</v>
      </c>
      <c r="H2496" s="37">
        <v>36178.51</v>
      </c>
      <c r="I2496" s="37">
        <v>36178.51</v>
      </c>
      <c r="J2496" s="37">
        <v>36178.51</v>
      </c>
      <c r="K2496" s="37">
        <v>36178.51</v>
      </c>
      <c r="L2496" s="37">
        <v>36178.51</v>
      </c>
      <c r="M2496" s="37">
        <v>36178.51</v>
      </c>
      <c r="N2496" s="37">
        <v>36178.51</v>
      </c>
      <c r="O2496" s="37">
        <v>36178.51</v>
      </c>
      <c r="P2496" s="37">
        <v>36178.51</v>
      </c>
      <c r="Q2496" s="37">
        <v>36178.51</v>
      </c>
      <c r="R2496" s="37">
        <v>36178.51</v>
      </c>
      <c r="S2496" s="37">
        <v>36178.51</v>
      </c>
    </row>
    <row r="2497" spans="2:19">
      <c r="B2497" s="6">
        <v>1998</v>
      </c>
      <c r="C2497" s="37">
        <v>36536.400000000001</v>
      </c>
      <c r="D2497" s="37">
        <v>36536.400000000001</v>
      </c>
      <c r="E2497" s="37">
        <v>36536.400000000001</v>
      </c>
      <c r="F2497" s="37">
        <v>36536.400000000001</v>
      </c>
      <c r="G2497" s="37">
        <v>36536.400000000001</v>
      </c>
      <c r="H2497" s="37">
        <v>35925.919999999998</v>
      </c>
      <c r="I2497" s="37">
        <v>35925.919999999998</v>
      </c>
      <c r="J2497" s="37">
        <v>35925.919999999998</v>
      </c>
      <c r="K2497" s="37">
        <v>35925.919999999998</v>
      </c>
      <c r="L2497" s="37">
        <v>35925.919999999998</v>
      </c>
      <c r="M2497" s="37">
        <v>35925.919999999998</v>
      </c>
      <c r="N2497" s="37">
        <v>35925.919999999998</v>
      </c>
      <c r="O2497" s="37">
        <v>35925.919999999998</v>
      </c>
      <c r="P2497" s="37">
        <v>35925.919999999998</v>
      </c>
      <c r="Q2497" s="37">
        <v>35925.919999999998</v>
      </c>
      <c r="R2497" s="37">
        <v>35925.919999999998</v>
      </c>
      <c r="S2497" s="37">
        <v>35925.919999999998</v>
      </c>
    </row>
    <row r="2498" spans="2:19">
      <c r="B2498" s="6">
        <v>1997</v>
      </c>
      <c r="C2498" s="37">
        <v>116650.21</v>
      </c>
      <c r="D2498" s="37">
        <v>116650.21</v>
      </c>
      <c r="E2498" s="37">
        <v>116650.21</v>
      </c>
      <c r="F2498" s="37">
        <v>116650.21</v>
      </c>
      <c r="G2498" s="37">
        <v>116650.21</v>
      </c>
      <c r="H2498" s="37">
        <v>116650.21</v>
      </c>
      <c r="I2498" s="37">
        <v>116650.21</v>
      </c>
      <c r="J2498" s="37">
        <v>116650.21</v>
      </c>
      <c r="K2498" s="37">
        <v>116650.21</v>
      </c>
      <c r="L2498" s="37">
        <v>116650.21</v>
      </c>
      <c r="M2498" s="37">
        <v>116650.21</v>
      </c>
      <c r="N2498" s="37">
        <v>101636.64</v>
      </c>
      <c r="O2498" s="37">
        <v>101636.64</v>
      </c>
      <c r="P2498" s="37">
        <v>101636.64</v>
      </c>
      <c r="Q2498" s="37">
        <v>101636.64</v>
      </c>
      <c r="R2498" s="37">
        <v>101636.64000000001</v>
      </c>
      <c r="S2498" s="37">
        <v>101636.64000000001</v>
      </c>
    </row>
    <row r="2499" spans="2:19">
      <c r="B2499" s="6">
        <v>1996</v>
      </c>
      <c r="C2499" s="37">
        <v>281644.09999999998</v>
      </c>
      <c r="D2499" s="37">
        <v>281644.09999999998</v>
      </c>
      <c r="E2499" s="37">
        <v>281644.09999999998</v>
      </c>
      <c r="F2499" s="37">
        <v>275794.92</v>
      </c>
      <c r="G2499" s="37">
        <v>275794.92</v>
      </c>
      <c r="H2499" s="37">
        <v>259405.97</v>
      </c>
      <c r="I2499" s="37">
        <v>243963.93</v>
      </c>
      <c r="J2499" s="37">
        <v>231095.74</v>
      </c>
      <c r="K2499" s="37">
        <v>209813.22</v>
      </c>
      <c r="L2499" s="37">
        <v>209813.22</v>
      </c>
      <c r="M2499" s="37">
        <v>209813.22</v>
      </c>
      <c r="N2499" s="37">
        <v>196945.03</v>
      </c>
      <c r="O2499" s="37">
        <v>196945.03</v>
      </c>
      <c r="P2499" s="37">
        <v>196945.03</v>
      </c>
      <c r="Q2499" s="37">
        <v>196945.03</v>
      </c>
      <c r="R2499" s="37">
        <v>196945.02999999997</v>
      </c>
      <c r="S2499" s="37">
        <v>196945.02999999997</v>
      </c>
    </row>
    <row r="2500" spans="2:19">
      <c r="B2500" s="6">
        <v>1995</v>
      </c>
      <c r="C2500" s="37">
        <v>75409.94</v>
      </c>
      <c r="D2500" s="37">
        <v>75409.94</v>
      </c>
      <c r="E2500" s="37">
        <v>75409.94</v>
      </c>
      <c r="F2500" s="37">
        <v>75409.94</v>
      </c>
      <c r="G2500" s="37">
        <v>75409.94</v>
      </c>
      <c r="H2500" s="37">
        <v>75409.94</v>
      </c>
      <c r="I2500" s="37">
        <v>75409.94</v>
      </c>
      <c r="J2500" s="37">
        <v>75409.94</v>
      </c>
      <c r="K2500" s="37">
        <v>75409.94</v>
      </c>
      <c r="L2500" s="37">
        <v>75409.94</v>
      </c>
      <c r="M2500" s="37">
        <v>75409.94</v>
      </c>
      <c r="N2500" s="37">
        <v>75409.94</v>
      </c>
      <c r="O2500" s="37">
        <v>75409.94</v>
      </c>
      <c r="P2500" s="37">
        <v>75409.94</v>
      </c>
      <c r="Q2500" s="37">
        <v>75409.94</v>
      </c>
      <c r="R2500" s="37">
        <v>75409.94</v>
      </c>
      <c r="S2500" s="37">
        <v>75409.94</v>
      </c>
    </row>
    <row r="2501" spans="2:19">
      <c r="B2501" s="6">
        <v>1994</v>
      </c>
      <c r="C2501" s="37">
        <v>199616.03</v>
      </c>
      <c r="D2501" s="37">
        <v>199616.03</v>
      </c>
      <c r="E2501" s="37">
        <v>199616.03</v>
      </c>
      <c r="F2501" s="37">
        <v>199616.03</v>
      </c>
      <c r="G2501" s="37">
        <v>199616.03</v>
      </c>
      <c r="H2501" s="37">
        <v>199616.03</v>
      </c>
      <c r="I2501" s="37">
        <v>199616.03</v>
      </c>
      <c r="J2501" s="37">
        <v>199616.03</v>
      </c>
      <c r="K2501" s="37">
        <v>199616.03</v>
      </c>
      <c r="L2501" s="37">
        <v>199616.03</v>
      </c>
      <c r="M2501" s="37">
        <v>199616.03</v>
      </c>
      <c r="N2501" s="37">
        <v>199616.03</v>
      </c>
      <c r="O2501" s="37">
        <v>199616.03</v>
      </c>
      <c r="P2501" s="37">
        <v>199616.03</v>
      </c>
      <c r="Q2501" s="37">
        <v>199616.03</v>
      </c>
      <c r="R2501" s="37">
        <v>199616.03</v>
      </c>
      <c r="S2501" s="37">
        <v>199616.03</v>
      </c>
    </row>
    <row r="2502" spans="2:19">
      <c r="B2502" s="6">
        <v>1993</v>
      </c>
      <c r="C2502" s="37">
        <v>196931.22</v>
      </c>
      <c r="D2502" s="37">
        <v>196931.22</v>
      </c>
      <c r="E2502" s="37">
        <v>196931.22</v>
      </c>
      <c r="F2502" s="37">
        <v>196931.22</v>
      </c>
      <c r="G2502" s="37">
        <v>196931.22</v>
      </c>
      <c r="H2502" s="37">
        <v>196931.22</v>
      </c>
      <c r="I2502" s="37">
        <v>196931.22</v>
      </c>
      <c r="J2502" s="37">
        <v>196931.22</v>
      </c>
      <c r="K2502" s="37">
        <v>196931.22</v>
      </c>
      <c r="L2502" s="37">
        <v>196931.22</v>
      </c>
      <c r="M2502" s="37">
        <v>196931.22</v>
      </c>
      <c r="N2502" s="37">
        <v>196931.22</v>
      </c>
      <c r="O2502" s="37">
        <v>196931.22</v>
      </c>
      <c r="P2502" s="37">
        <v>196931.22</v>
      </c>
      <c r="Q2502" s="37">
        <v>196931.22</v>
      </c>
      <c r="R2502" s="37">
        <v>196931.22000000003</v>
      </c>
      <c r="S2502" s="37">
        <v>196931.22000000003</v>
      </c>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17106.29</v>
      </c>
      <c r="D2506" s="37">
        <v>17106.29</v>
      </c>
      <c r="E2506" s="37">
        <v>17106.29</v>
      </c>
      <c r="F2506" s="37">
        <v>17106.29</v>
      </c>
      <c r="G2506" s="37">
        <v>17106.29</v>
      </c>
      <c r="H2506" s="37">
        <v>17106.29</v>
      </c>
      <c r="I2506" s="37">
        <v>17106.29</v>
      </c>
      <c r="J2506" s="37">
        <v>17106.29</v>
      </c>
      <c r="K2506" s="37">
        <v>17106.29</v>
      </c>
      <c r="L2506" s="37">
        <v>17106.29</v>
      </c>
      <c r="M2506" s="37">
        <v>17106.29</v>
      </c>
      <c r="N2506" s="37">
        <v>17106.29</v>
      </c>
      <c r="O2506" s="37">
        <v>17106.29</v>
      </c>
      <c r="P2506" s="37">
        <v>17106.29</v>
      </c>
      <c r="Q2506" s="37">
        <v>17106.29</v>
      </c>
      <c r="R2506" s="37">
        <v>17106.29</v>
      </c>
      <c r="S2506" s="37">
        <v>17106.29</v>
      </c>
    </row>
    <row r="2507" spans="2:19">
      <c r="B2507" s="6">
        <v>1988</v>
      </c>
      <c r="C2507" s="37">
        <v>16488.650000000001</v>
      </c>
      <c r="D2507" s="37">
        <v>16488.650000000001</v>
      </c>
      <c r="E2507" s="37">
        <v>16488.650000000001</v>
      </c>
      <c r="F2507" s="37">
        <v>16488.650000000001</v>
      </c>
      <c r="G2507" s="37">
        <v>16488.650000000001</v>
      </c>
      <c r="H2507" s="37">
        <v>16488.650000000001</v>
      </c>
      <c r="I2507" s="37">
        <v>16488.650000000001</v>
      </c>
      <c r="J2507" s="37">
        <v>16488.650000000001</v>
      </c>
      <c r="K2507" s="37">
        <v>16488.650000000001</v>
      </c>
      <c r="L2507" s="37">
        <v>16488.650000000001</v>
      </c>
      <c r="M2507" s="37">
        <v>16488.650000000001</v>
      </c>
      <c r="N2507" s="37">
        <v>16488.650000000001</v>
      </c>
      <c r="O2507" s="37">
        <v>16488.650000000001</v>
      </c>
      <c r="P2507" s="37">
        <v>16488.650000000001</v>
      </c>
      <c r="Q2507" s="37">
        <v>16488.650000000001</v>
      </c>
      <c r="R2507" s="37">
        <v>16488.650000000001</v>
      </c>
      <c r="S2507" s="37">
        <v>16488.650000000001</v>
      </c>
    </row>
    <row r="2508" spans="2:19">
      <c r="B2508" s="6">
        <v>1987</v>
      </c>
      <c r="C2508" s="37">
        <v>35355.33</v>
      </c>
      <c r="D2508" s="37">
        <v>35355.33</v>
      </c>
      <c r="E2508" s="37">
        <v>35355.33</v>
      </c>
      <c r="F2508" s="37">
        <v>35355.33</v>
      </c>
      <c r="G2508" s="37">
        <v>35355.33</v>
      </c>
      <c r="H2508" s="37">
        <v>35355.33</v>
      </c>
      <c r="I2508" s="37">
        <v>35355.33</v>
      </c>
      <c r="J2508" s="37">
        <v>35355.33</v>
      </c>
      <c r="K2508" s="37">
        <v>35355.33</v>
      </c>
      <c r="L2508" s="37">
        <v>35355.33</v>
      </c>
      <c r="M2508" s="37">
        <v>35355.33</v>
      </c>
      <c r="N2508" s="37">
        <v>35355.33</v>
      </c>
      <c r="O2508" s="37">
        <v>35355.33</v>
      </c>
      <c r="P2508" s="37">
        <v>35355.33</v>
      </c>
      <c r="Q2508" s="37">
        <v>35355.33</v>
      </c>
      <c r="R2508" s="37">
        <v>35355.33</v>
      </c>
      <c r="S2508" s="37">
        <v>35355.33</v>
      </c>
    </row>
    <row r="2509" spans="2:19">
      <c r="B2509" s="6">
        <v>1986</v>
      </c>
      <c r="C2509" s="37">
        <v>25228.67</v>
      </c>
      <c r="D2509" s="37">
        <v>25228.67</v>
      </c>
      <c r="E2509" s="37">
        <v>25228.67</v>
      </c>
      <c r="F2509" s="37">
        <v>25228.67</v>
      </c>
      <c r="G2509" s="37">
        <v>25228.67</v>
      </c>
      <c r="H2509" s="37">
        <v>25228.67</v>
      </c>
      <c r="I2509" s="37">
        <v>25228.67</v>
      </c>
      <c r="J2509" s="37">
        <v>25228.67</v>
      </c>
      <c r="K2509" s="37">
        <v>25228.67</v>
      </c>
      <c r="L2509" s="37">
        <v>25228.67</v>
      </c>
      <c r="M2509" s="37">
        <v>25228.67</v>
      </c>
      <c r="N2509" s="37">
        <v>25228.67</v>
      </c>
      <c r="O2509" s="37">
        <v>25228.67</v>
      </c>
      <c r="P2509" s="37">
        <v>25228.67</v>
      </c>
      <c r="Q2509" s="37">
        <v>25228.67</v>
      </c>
      <c r="R2509" s="37">
        <v>25228.67</v>
      </c>
      <c r="S2509" s="37">
        <v>25228.67</v>
      </c>
    </row>
    <row r="2510" spans="2:19">
      <c r="B2510" s="6">
        <v>1985</v>
      </c>
      <c r="C2510" s="37">
        <v>26207.8</v>
      </c>
      <c r="D2510" s="37">
        <v>26207.8</v>
      </c>
      <c r="E2510" s="37">
        <v>26207.8</v>
      </c>
      <c r="F2510" s="37">
        <v>26207.8</v>
      </c>
      <c r="G2510" s="37">
        <v>26207.8</v>
      </c>
      <c r="H2510" s="37">
        <v>26207.8</v>
      </c>
      <c r="I2510" s="37">
        <v>26207.8</v>
      </c>
      <c r="J2510" s="37">
        <v>26207.8</v>
      </c>
      <c r="K2510" s="37">
        <v>26207.8</v>
      </c>
      <c r="L2510" s="37">
        <v>26207.8</v>
      </c>
      <c r="M2510" s="37">
        <v>26207.8</v>
      </c>
      <c r="N2510" s="37">
        <v>26207.8</v>
      </c>
      <c r="O2510" s="37">
        <v>26207.8</v>
      </c>
      <c r="P2510" s="37">
        <v>26207.8</v>
      </c>
      <c r="Q2510" s="37">
        <v>26207.8</v>
      </c>
      <c r="R2510" s="37">
        <v>26207.8</v>
      </c>
      <c r="S2510" s="37">
        <v>26207.8</v>
      </c>
    </row>
    <row r="2511" spans="2:19">
      <c r="B2511" s="6">
        <v>1984</v>
      </c>
      <c r="C2511" s="37">
        <v>12743.44</v>
      </c>
      <c r="D2511" s="37">
        <v>12743.44</v>
      </c>
      <c r="E2511" s="37">
        <v>12743.44</v>
      </c>
      <c r="F2511" s="37">
        <v>12743.44</v>
      </c>
      <c r="G2511" s="37">
        <v>12743.44</v>
      </c>
      <c r="H2511" s="37">
        <v>12743.44</v>
      </c>
      <c r="I2511" s="37">
        <v>12743.44</v>
      </c>
      <c r="J2511" s="37">
        <v>12743.44</v>
      </c>
      <c r="K2511" s="37">
        <v>12743.44</v>
      </c>
      <c r="L2511" s="37">
        <v>12743.44</v>
      </c>
      <c r="M2511" s="37">
        <v>12743.44</v>
      </c>
      <c r="N2511" s="37">
        <v>12743.44</v>
      </c>
      <c r="O2511" s="37">
        <v>12743.44</v>
      </c>
      <c r="P2511" s="37">
        <v>12743.44</v>
      </c>
      <c r="Q2511" s="37">
        <v>12743.44</v>
      </c>
      <c r="R2511" s="37">
        <v>12743.44</v>
      </c>
      <c r="S2511" s="37">
        <v>12743.44</v>
      </c>
    </row>
    <row r="2512" spans="2:19">
      <c r="B2512" s="6">
        <v>1983</v>
      </c>
      <c r="C2512" s="37">
        <v>45279.5</v>
      </c>
      <c r="D2512" s="37">
        <v>45279.5</v>
      </c>
      <c r="E2512" s="37">
        <v>45279.5</v>
      </c>
      <c r="F2512" s="37">
        <v>45279.5</v>
      </c>
      <c r="G2512" s="37">
        <v>45279.5</v>
      </c>
      <c r="H2512" s="37">
        <v>45279.5</v>
      </c>
      <c r="I2512" s="37">
        <v>45279.5</v>
      </c>
      <c r="J2512" s="37">
        <v>45279.5</v>
      </c>
      <c r="K2512" s="37">
        <v>45279.5</v>
      </c>
      <c r="L2512" s="37">
        <v>45279.5</v>
      </c>
      <c r="M2512" s="37">
        <v>45279.5</v>
      </c>
      <c r="N2512" s="37">
        <v>45279.5</v>
      </c>
      <c r="O2512" s="37">
        <v>45279.5</v>
      </c>
      <c r="P2512" s="37">
        <v>45279.5</v>
      </c>
      <c r="Q2512" s="37">
        <v>45279.5</v>
      </c>
      <c r="R2512" s="37">
        <v>45279.5</v>
      </c>
      <c r="S2512" s="37">
        <v>45279.5</v>
      </c>
    </row>
    <row r="2513" spans="2:19">
      <c r="B2513" s="6">
        <v>1982</v>
      </c>
      <c r="C2513" s="37">
        <v>24789.98</v>
      </c>
      <c r="D2513" s="37">
        <v>24789.98</v>
      </c>
      <c r="E2513" s="37">
        <v>24789.98</v>
      </c>
      <c r="F2513" s="37">
        <v>24789.98</v>
      </c>
      <c r="G2513" s="37">
        <v>24789.98</v>
      </c>
      <c r="H2513" s="37">
        <v>24789.98</v>
      </c>
      <c r="I2513" s="37">
        <v>24789.98</v>
      </c>
      <c r="J2513" s="37">
        <v>24789.98</v>
      </c>
      <c r="K2513" s="37">
        <v>24789.98</v>
      </c>
      <c r="L2513" s="37">
        <v>24789.98</v>
      </c>
      <c r="M2513" s="37">
        <v>24789.98</v>
      </c>
      <c r="N2513" s="37">
        <v>24789.98</v>
      </c>
      <c r="O2513" s="37">
        <v>24789.98</v>
      </c>
      <c r="P2513" s="37">
        <v>24789.98</v>
      </c>
      <c r="Q2513" s="37">
        <v>24789.98</v>
      </c>
      <c r="R2513" s="37">
        <v>24789.98</v>
      </c>
      <c r="S2513" s="37">
        <v>24789.98</v>
      </c>
    </row>
    <row r="2514" spans="2:19">
      <c r="B2514" s="6">
        <v>1981</v>
      </c>
      <c r="C2514" s="37">
        <v>323.64999999999998</v>
      </c>
      <c r="D2514" s="37">
        <v>323.64999999999998</v>
      </c>
      <c r="E2514" s="37">
        <v>323.64999999999998</v>
      </c>
      <c r="F2514" s="37">
        <v>323.64999999999998</v>
      </c>
      <c r="G2514" s="37">
        <v>323.64999999999998</v>
      </c>
      <c r="H2514" s="37">
        <v>323.64999999999998</v>
      </c>
      <c r="I2514" s="37">
        <v>323.64999999999998</v>
      </c>
      <c r="J2514" s="37">
        <v>323.64999999999998</v>
      </c>
      <c r="K2514" s="37">
        <v>323.64999999999998</v>
      </c>
      <c r="L2514" s="37">
        <v>323.64999999999998</v>
      </c>
      <c r="M2514" s="37">
        <v>323.64999999999998</v>
      </c>
      <c r="N2514" s="37">
        <v>323.64999999999998</v>
      </c>
      <c r="O2514" s="37">
        <v>323.64999999999998</v>
      </c>
      <c r="P2514" s="37">
        <v>323.64999999999998</v>
      </c>
      <c r="Q2514" s="37">
        <v>323.64999999999998</v>
      </c>
      <c r="R2514" s="37">
        <v>323.64999999999998</v>
      </c>
      <c r="S2514" s="37">
        <v>323.64999999999998</v>
      </c>
    </row>
    <row r="2515" spans="2:19">
      <c r="B2515" s="6">
        <v>1980</v>
      </c>
      <c r="C2515" s="37">
        <v>23789.39</v>
      </c>
      <c r="D2515" s="37">
        <v>23789.39</v>
      </c>
      <c r="E2515" s="37">
        <v>23789.39</v>
      </c>
      <c r="F2515" s="37">
        <v>23789.39</v>
      </c>
      <c r="G2515" s="37">
        <v>23789.39</v>
      </c>
      <c r="H2515" s="37">
        <v>23789.39</v>
      </c>
      <c r="I2515" s="37">
        <v>23789.39</v>
      </c>
      <c r="J2515" s="37">
        <v>23789.39</v>
      </c>
      <c r="K2515" s="37">
        <v>23789.39</v>
      </c>
      <c r="L2515" s="37">
        <v>23789.39</v>
      </c>
      <c r="M2515" s="37">
        <v>23789.39</v>
      </c>
      <c r="N2515" s="37">
        <v>23789.39</v>
      </c>
      <c r="O2515" s="37">
        <v>23789.39</v>
      </c>
      <c r="P2515" s="37">
        <v>23789.39</v>
      </c>
      <c r="Q2515" s="37">
        <v>23789.39</v>
      </c>
      <c r="R2515" s="37">
        <v>23789.39</v>
      </c>
      <c r="S2515" s="37">
        <v>23789.39</v>
      </c>
    </row>
    <row r="2516" spans="2:19">
      <c r="B2516" s="6">
        <v>1979</v>
      </c>
      <c r="C2516" s="37">
        <v>18324.7</v>
      </c>
      <c r="D2516" s="37">
        <v>18324.7</v>
      </c>
      <c r="E2516" s="37">
        <v>18324.7</v>
      </c>
      <c r="F2516" s="37">
        <v>18324.7</v>
      </c>
      <c r="G2516" s="37">
        <v>18324.7</v>
      </c>
      <c r="H2516" s="37">
        <v>18324.7</v>
      </c>
      <c r="I2516" s="37">
        <v>18324.7</v>
      </c>
      <c r="J2516" s="37">
        <v>18324.7</v>
      </c>
      <c r="K2516" s="37">
        <v>18324.7</v>
      </c>
      <c r="L2516" s="37">
        <v>18324.7</v>
      </c>
      <c r="M2516" s="37">
        <v>18324.7</v>
      </c>
      <c r="N2516" s="37">
        <v>18324.7</v>
      </c>
      <c r="O2516" s="37">
        <v>18324.7</v>
      </c>
      <c r="P2516" s="37">
        <v>18324.7</v>
      </c>
      <c r="Q2516" s="37">
        <v>18324.7</v>
      </c>
      <c r="R2516" s="37">
        <v>18324.7</v>
      </c>
      <c r="S2516" s="37">
        <v>18324.7</v>
      </c>
    </row>
    <row r="2517" spans="2:19">
      <c r="B2517" s="6">
        <v>1978</v>
      </c>
      <c r="C2517" s="37">
        <v>21343.37</v>
      </c>
      <c r="D2517" s="37">
        <v>21343.37</v>
      </c>
      <c r="E2517" s="37">
        <v>21343.37</v>
      </c>
      <c r="F2517" s="37">
        <v>21343.37</v>
      </c>
      <c r="G2517" s="37">
        <v>21343.37</v>
      </c>
      <c r="H2517" s="37">
        <v>21343.37</v>
      </c>
      <c r="I2517" s="37">
        <v>21343.37</v>
      </c>
      <c r="J2517" s="37">
        <v>21343.37</v>
      </c>
      <c r="K2517" s="37">
        <v>21343.37</v>
      </c>
      <c r="L2517" s="37">
        <v>21343.37</v>
      </c>
      <c r="M2517" s="37">
        <v>21343.37</v>
      </c>
      <c r="N2517" s="37">
        <v>21343.37</v>
      </c>
      <c r="O2517" s="37">
        <v>21343.37</v>
      </c>
      <c r="P2517" s="37">
        <v>21343.37</v>
      </c>
      <c r="Q2517" s="37">
        <v>21343.37</v>
      </c>
      <c r="R2517" s="37">
        <v>21343.37</v>
      </c>
      <c r="S2517" s="37">
        <v>21343.37</v>
      </c>
    </row>
    <row r="2518" spans="2:19">
      <c r="B2518" s="6">
        <v>1977</v>
      </c>
      <c r="C2518" s="37">
        <v>16571.990000000002</v>
      </c>
      <c r="D2518" s="37">
        <v>16571.990000000002</v>
      </c>
      <c r="E2518" s="37">
        <v>16571.990000000002</v>
      </c>
      <c r="F2518" s="37">
        <v>16571.990000000002</v>
      </c>
      <c r="G2518" s="37">
        <v>16571.990000000002</v>
      </c>
      <c r="H2518" s="37">
        <v>16571.990000000002</v>
      </c>
      <c r="I2518" s="37">
        <v>16571.990000000002</v>
      </c>
      <c r="J2518" s="37">
        <v>16571.990000000002</v>
      </c>
      <c r="K2518" s="37">
        <v>16571.990000000002</v>
      </c>
      <c r="L2518" s="37">
        <v>16571.990000000002</v>
      </c>
      <c r="M2518" s="37">
        <v>16571.990000000002</v>
      </c>
      <c r="N2518" s="37">
        <v>16571.990000000002</v>
      </c>
      <c r="O2518" s="37">
        <v>16571.990000000002</v>
      </c>
      <c r="P2518" s="37">
        <v>16571.990000000002</v>
      </c>
      <c r="Q2518" s="37">
        <v>16571.990000000002</v>
      </c>
      <c r="R2518" s="37">
        <v>16571.990000000002</v>
      </c>
      <c r="S2518" s="37">
        <v>16571.990000000002</v>
      </c>
    </row>
    <row r="2519" spans="2:19">
      <c r="B2519" s="6">
        <v>1976</v>
      </c>
      <c r="C2519" s="37">
        <v>19806.939999999999</v>
      </c>
      <c r="D2519" s="37">
        <v>19806.939999999999</v>
      </c>
      <c r="E2519" s="37">
        <v>19806.939999999999</v>
      </c>
      <c r="F2519" s="37">
        <v>19806.939999999999</v>
      </c>
      <c r="G2519" s="37">
        <v>19806.939999999999</v>
      </c>
      <c r="H2519" s="37">
        <v>19806.939999999999</v>
      </c>
      <c r="I2519" s="37">
        <v>19806.939999999999</v>
      </c>
      <c r="J2519" s="37">
        <v>19806.939999999999</v>
      </c>
      <c r="K2519" s="37">
        <v>19806.939999999999</v>
      </c>
      <c r="L2519" s="37">
        <v>19806.939999999999</v>
      </c>
      <c r="M2519" s="37">
        <v>19806.939999999999</v>
      </c>
      <c r="N2519" s="37">
        <v>19806.939999999999</v>
      </c>
      <c r="O2519" s="37">
        <v>19806.939999999999</v>
      </c>
      <c r="P2519" s="37">
        <v>19806.939999999999</v>
      </c>
      <c r="Q2519" s="37">
        <v>19806.939999999999</v>
      </c>
      <c r="R2519" s="37">
        <v>19806.939999999999</v>
      </c>
      <c r="S2519" s="37">
        <v>19806.939999999999</v>
      </c>
    </row>
    <row r="2520" spans="2:19">
      <c r="B2520" s="6">
        <v>1975</v>
      </c>
      <c r="C2520" s="37">
        <v>17335.349999999999</v>
      </c>
      <c r="D2520" s="37">
        <v>17335.349999999999</v>
      </c>
      <c r="E2520" s="37">
        <v>17335.349999999999</v>
      </c>
      <c r="F2520" s="37">
        <v>17335.349999999999</v>
      </c>
      <c r="G2520" s="37">
        <v>17335.349999999999</v>
      </c>
      <c r="H2520" s="37">
        <v>17335.349999999999</v>
      </c>
      <c r="I2520" s="37">
        <v>17335.349999999999</v>
      </c>
      <c r="J2520" s="37">
        <v>17335.349999999999</v>
      </c>
      <c r="K2520" s="37">
        <v>17335.349999999999</v>
      </c>
      <c r="L2520" s="37">
        <v>17335.349999999999</v>
      </c>
      <c r="M2520" s="37">
        <v>17335.349999999999</v>
      </c>
      <c r="N2520" s="37">
        <v>17335.349999999999</v>
      </c>
      <c r="O2520" s="37">
        <v>17335.349999999999</v>
      </c>
      <c r="P2520" s="37">
        <v>17335.349999999999</v>
      </c>
      <c r="Q2520" s="37">
        <v>17335.349999999999</v>
      </c>
      <c r="R2520" s="37">
        <v>17335.349999999999</v>
      </c>
      <c r="S2520" s="37">
        <v>17335.349999999999</v>
      </c>
    </row>
    <row r="2521" spans="2:19">
      <c r="B2521" s="6">
        <v>1974</v>
      </c>
      <c r="C2521" s="37">
        <v>784.83</v>
      </c>
      <c r="D2521" s="37">
        <v>784.83</v>
      </c>
      <c r="E2521" s="37">
        <v>784.83</v>
      </c>
      <c r="F2521" s="37">
        <v>784.83</v>
      </c>
      <c r="G2521" s="37">
        <v>784.83</v>
      </c>
      <c r="H2521" s="37">
        <v>784.83</v>
      </c>
      <c r="I2521" s="37">
        <v>784.83</v>
      </c>
      <c r="J2521" s="37">
        <v>784.83</v>
      </c>
      <c r="K2521" s="37">
        <v>784.83</v>
      </c>
      <c r="L2521" s="37">
        <v>784.83</v>
      </c>
      <c r="M2521" s="37">
        <v>784.83</v>
      </c>
      <c r="N2521" s="37">
        <v>784.83</v>
      </c>
      <c r="O2521" s="37">
        <v>784.83</v>
      </c>
      <c r="P2521" s="37">
        <v>784.83</v>
      </c>
      <c r="Q2521" s="37">
        <v>784.83</v>
      </c>
      <c r="R2521" s="37">
        <v>784.83</v>
      </c>
      <c r="S2521" s="37">
        <v>784.83</v>
      </c>
    </row>
    <row r="2522" spans="2:19">
      <c r="B2522" s="6">
        <v>1973</v>
      </c>
      <c r="C2522" s="37">
        <v>21878.19</v>
      </c>
      <c r="D2522" s="37">
        <v>21878.19</v>
      </c>
      <c r="E2522" s="37">
        <v>21878.19</v>
      </c>
      <c r="F2522" s="37">
        <v>21878.19</v>
      </c>
      <c r="G2522" s="37">
        <v>21878.19</v>
      </c>
      <c r="H2522" s="37">
        <v>21878.19</v>
      </c>
      <c r="I2522" s="37">
        <v>21878.19</v>
      </c>
      <c r="J2522" s="37">
        <v>21878.19</v>
      </c>
      <c r="K2522" s="37">
        <v>21878.19</v>
      </c>
      <c r="L2522" s="37">
        <v>21878.19</v>
      </c>
      <c r="M2522" s="37">
        <v>21878.19</v>
      </c>
      <c r="N2522" s="37">
        <v>21878.19</v>
      </c>
      <c r="O2522" s="37">
        <v>21878.19</v>
      </c>
      <c r="P2522" s="37">
        <v>21878.19</v>
      </c>
      <c r="Q2522" s="37">
        <v>21878.19</v>
      </c>
      <c r="R2522" s="37">
        <v>21878.19</v>
      </c>
      <c r="S2522" s="37">
        <v>21878.19</v>
      </c>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v>33570.92</v>
      </c>
      <c r="D2524" s="37">
        <v>33570.92</v>
      </c>
      <c r="E2524" s="37">
        <v>33570.92</v>
      </c>
      <c r="F2524" s="37">
        <v>33570.92</v>
      </c>
      <c r="G2524" s="37">
        <v>33570.92</v>
      </c>
      <c r="H2524" s="37">
        <v>33570.92</v>
      </c>
      <c r="I2524" s="37">
        <v>33570.92</v>
      </c>
      <c r="J2524" s="37">
        <v>33570.92</v>
      </c>
      <c r="K2524" s="37">
        <v>33570.92</v>
      </c>
      <c r="L2524" s="37">
        <v>33570.92</v>
      </c>
      <c r="M2524" s="37">
        <v>33570.92</v>
      </c>
      <c r="N2524" s="37">
        <v>33570.92</v>
      </c>
      <c r="O2524" s="37">
        <v>33570.92</v>
      </c>
      <c r="P2524" s="37">
        <v>33570.92</v>
      </c>
      <c r="Q2524" s="37">
        <v>33570.92</v>
      </c>
      <c r="R2524" s="37">
        <v>33570.92</v>
      </c>
      <c r="S2524" s="37">
        <v>33570.92</v>
      </c>
    </row>
    <row r="2525" spans="2:19">
      <c r="B2525" s="6">
        <v>1970</v>
      </c>
      <c r="C2525" s="37">
        <v>23885.51</v>
      </c>
      <c r="D2525" s="37">
        <v>23885.51</v>
      </c>
      <c r="E2525" s="37">
        <v>23885.51</v>
      </c>
      <c r="F2525" s="37">
        <v>23885.51</v>
      </c>
      <c r="G2525" s="37">
        <v>23885.51</v>
      </c>
      <c r="H2525" s="37">
        <v>7958.22</v>
      </c>
      <c r="I2525" s="37">
        <v>7958.22</v>
      </c>
      <c r="J2525" s="37">
        <v>7958.22</v>
      </c>
      <c r="K2525" s="37">
        <v>7958.22</v>
      </c>
      <c r="L2525" s="37">
        <v>7958.22</v>
      </c>
      <c r="M2525" s="37">
        <v>7958.22</v>
      </c>
      <c r="N2525" s="37">
        <v>7958.22</v>
      </c>
      <c r="O2525" s="37">
        <v>7958.22</v>
      </c>
      <c r="P2525" s="37">
        <v>7958.22</v>
      </c>
      <c r="Q2525" s="37">
        <v>7958.22</v>
      </c>
      <c r="R2525" s="37">
        <v>7958.22</v>
      </c>
      <c r="S2525" s="37">
        <v>7958.22</v>
      </c>
    </row>
    <row r="2526" spans="2:19">
      <c r="B2526" s="6">
        <v>1969</v>
      </c>
      <c r="C2526" s="37">
        <v>27188.97</v>
      </c>
      <c r="D2526" s="37">
        <v>27188.97</v>
      </c>
      <c r="E2526" s="37">
        <v>27188.97</v>
      </c>
      <c r="F2526" s="37">
        <v>27188.97</v>
      </c>
      <c r="G2526" s="37">
        <v>27188.97</v>
      </c>
      <c r="H2526" s="37">
        <v>27188.97</v>
      </c>
      <c r="I2526" s="37">
        <v>27188.97</v>
      </c>
      <c r="J2526" s="37">
        <v>27188.97</v>
      </c>
      <c r="K2526" s="37">
        <v>27188.97</v>
      </c>
      <c r="L2526" s="37">
        <v>27188.97</v>
      </c>
      <c r="M2526" s="37">
        <v>27188.97</v>
      </c>
      <c r="N2526" s="37">
        <v>27188.97</v>
      </c>
      <c r="O2526" s="37">
        <v>27188.97</v>
      </c>
      <c r="P2526" s="37">
        <v>27188.97</v>
      </c>
      <c r="Q2526" s="37">
        <v>27188.97</v>
      </c>
      <c r="R2526" s="37">
        <v>27188.97</v>
      </c>
      <c r="S2526" s="37">
        <v>27188.97</v>
      </c>
    </row>
    <row r="2527" spans="2:19">
      <c r="B2527" s="6">
        <v>1968</v>
      </c>
      <c r="C2527" s="37">
        <v>20898.55</v>
      </c>
      <c r="D2527" s="37">
        <v>20898.55</v>
      </c>
      <c r="E2527" s="37">
        <v>20898.55</v>
      </c>
      <c r="F2527" s="37">
        <v>20898.55</v>
      </c>
      <c r="G2527" s="37">
        <v>20898.55</v>
      </c>
      <c r="H2527" s="37">
        <v>20898.55</v>
      </c>
      <c r="I2527" s="37">
        <v>20898.55</v>
      </c>
      <c r="J2527" s="37">
        <v>20898.55</v>
      </c>
      <c r="K2527" s="37">
        <v>20898.55</v>
      </c>
      <c r="L2527" s="37">
        <v>20898.55</v>
      </c>
      <c r="M2527" s="37">
        <v>20898.55</v>
      </c>
      <c r="N2527" s="37">
        <v>20898.55</v>
      </c>
      <c r="O2527" s="37">
        <v>20898.55</v>
      </c>
      <c r="P2527" s="37">
        <v>20898.55</v>
      </c>
      <c r="Q2527" s="37">
        <v>20898.55</v>
      </c>
      <c r="R2527" s="37">
        <v>20898.55</v>
      </c>
      <c r="S2527" s="37">
        <v>20898.55</v>
      </c>
    </row>
    <row r="2528" spans="2:19">
      <c r="B2528" s="6">
        <v>1967</v>
      </c>
      <c r="C2528" s="37">
        <v>36922.43</v>
      </c>
      <c r="D2528" s="37">
        <v>36922.43</v>
      </c>
      <c r="E2528" s="37">
        <v>36922.43</v>
      </c>
      <c r="F2528" s="37">
        <v>36922.43</v>
      </c>
      <c r="G2528" s="37">
        <v>36922.43</v>
      </c>
      <c r="H2528" s="37">
        <v>36922.43</v>
      </c>
      <c r="I2528" s="37">
        <v>36922.43</v>
      </c>
      <c r="J2528" s="37">
        <v>36922.43</v>
      </c>
      <c r="K2528" s="37">
        <v>36922.43</v>
      </c>
      <c r="L2528" s="37">
        <v>36922.43</v>
      </c>
      <c r="M2528" s="37">
        <v>36922.43</v>
      </c>
      <c r="N2528" s="37">
        <v>36922.43</v>
      </c>
      <c r="O2528" s="37">
        <v>36922.43</v>
      </c>
      <c r="P2528" s="37">
        <v>36922.43</v>
      </c>
      <c r="Q2528" s="37">
        <v>36922.43</v>
      </c>
      <c r="R2528" s="37">
        <v>36922.43</v>
      </c>
      <c r="S2528" s="37">
        <v>36922.43</v>
      </c>
    </row>
    <row r="2529" spans="2:19">
      <c r="B2529" s="6">
        <v>1966</v>
      </c>
      <c r="C2529" s="37">
        <v>11356.82</v>
      </c>
      <c r="D2529" s="37">
        <v>11356.82</v>
      </c>
      <c r="E2529" s="37">
        <v>11356.82</v>
      </c>
      <c r="F2529" s="37">
        <v>11356.82</v>
      </c>
      <c r="G2529" s="37">
        <v>11356.82</v>
      </c>
      <c r="H2529" s="37">
        <v>11356.82</v>
      </c>
      <c r="I2529" s="37">
        <v>11356.82</v>
      </c>
      <c r="J2529" s="37">
        <v>11356.82</v>
      </c>
      <c r="K2529" s="37">
        <v>11356.82</v>
      </c>
      <c r="L2529" s="37">
        <v>11356.82</v>
      </c>
      <c r="M2529" s="37">
        <v>11356.82</v>
      </c>
      <c r="N2529" s="37">
        <v>11356.82</v>
      </c>
      <c r="O2529" s="37">
        <v>11356.82</v>
      </c>
      <c r="P2529" s="37">
        <v>11356.82</v>
      </c>
      <c r="Q2529" s="37">
        <v>11356.82</v>
      </c>
      <c r="R2529" s="37">
        <v>11356.82</v>
      </c>
      <c r="S2529" s="37">
        <v>11356.82</v>
      </c>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v>46145.63</v>
      </c>
      <c r="D2531" s="37">
        <v>46145.63</v>
      </c>
      <c r="E2531" s="37">
        <v>46145.63</v>
      </c>
      <c r="F2531" s="37">
        <v>46145.63</v>
      </c>
      <c r="G2531" s="37">
        <v>46145.63</v>
      </c>
      <c r="H2531" s="37">
        <v>46145.63</v>
      </c>
      <c r="I2531" s="37">
        <v>46145.63</v>
      </c>
      <c r="J2531" s="37">
        <v>46145.63</v>
      </c>
      <c r="K2531" s="37">
        <v>46145.63</v>
      </c>
      <c r="L2531" s="37">
        <v>46145.63</v>
      </c>
      <c r="M2531" s="37">
        <v>46145.63</v>
      </c>
      <c r="N2531" s="37">
        <v>46145.63</v>
      </c>
      <c r="O2531" s="37">
        <v>46145.63</v>
      </c>
      <c r="P2531" s="37">
        <v>46145.63</v>
      </c>
      <c r="Q2531" s="37">
        <v>46145.63</v>
      </c>
      <c r="R2531" s="37">
        <v>46145.63</v>
      </c>
      <c r="S2531" s="37">
        <v>46145.63</v>
      </c>
    </row>
    <row r="2532" spans="2:19">
      <c r="B2532" s="6">
        <v>1963</v>
      </c>
      <c r="C2532" s="37">
        <v>7257.79</v>
      </c>
      <c r="D2532" s="37">
        <v>7257.79</v>
      </c>
      <c r="E2532" s="37">
        <v>7257.79</v>
      </c>
      <c r="F2532" s="37">
        <v>7257.79</v>
      </c>
      <c r="G2532" s="37">
        <v>7257.79</v>
      </c>
      <c r="H2532" s="37">
        <v>7257.79</v>
      </c>
      <c r="I2532" s="37">
        <v>7257.79</v>
      </c>
      <c r="J2532" s="37">
        <v>7257.79</v>
      </c>
      <c r="K2532" s="37">
        <v>7257.79</v>
      </c>
      <c r="L2532" s="37">
        <v>7257.79</v>
      </c>
      <c r="M2532" s="37">
        <v>7257.79</v>
      </c>
      <c r="N2532" s="37">
        <v>7257.79</v>
      </c>
      <c r="O2532" s="37">
        <v>7257.79</v>
      </c>
      <c r="P2532" s="37">
        <v>7257.79</v>
      </c>
      <c r="Q2532" s="37">
        <v>7257.79</v>
      </c>
      <c r="R2532" s="37">
        <v>7257.79</v>
      </c>
      <c r="S2532" s="37">
        <v>7257.79</v>
      </c>
    </row>
    <row r="2533" spans="2:19">
      <c r="B2533" s="6">
        <v>1962</v>
      </c>
      <c r="C2533" s="37">
        <v>5935.08</v>
      </c>
      <c r="D2533" s="37">
        <v>5935.08</v>
      </c>
      <c r="E2533" s="37">
        <v>5935.08</v>
      </c>
      <c r="F2533" s="37">
        <v>5935.08</v>
      </c>
      <c r="G2533" s="37">
        <v>5935.08</v>
      </c>
      <c r="H2533" s="37">
        <v>5935.08</v>
      </c>
      <c r="I2533" s="37">
        <v>5935.08</v>
      </c>
      <c r="J2533" s="37">
        <v>5935.08</v>
      </c>
      <c r="K2533" s="37">
        <v>5935.08</v>
      </c>
      <c r="L2533" s="37">
        <v>5935.08</v>
      </c>
      <c r="M2533" s="37">
        <v>5935.08</v>
      </c>
      <c r="N2533" s="37">
        <v>5935.08</v>
      </c>
      <c r="O2533" s="37">
        <v>5935.08</v>
      </c>
      <c r="P2533" s="37">
        <v>5935.08</v>
      </c>
      <c r="Q2533" s="37">
        <v>5935.08</v>
      </c>
      <c r="R2533" s="37">
        <v>5935.08</v>
      </c>
      <c r="S2533" s="37">
        <v>5935.08</v>
      </c>
    </row>
    <row r="2534" spans="2:19">
      <c r="B2534" s="6">
        <v>1961</v>
      </c>
      <c r="C2534" s="37">
        <v>239.28</v>
      </c>
      <c r="D2534" s="37">
        <v>239.28</v>
      </c>
      <c r="E2534" s="37">
        <v>239.28</v>
      </c>
      <c r="F2534" s="37">
        <v>239.28</v>
      </c>
      <c r="G2534" s="37">
        <v>239.28</v>
      </c>
      <c r="H2534" s="37">
        <v>239.28</v>
      </c>
      <c r="I2534" s="37">
        <v>239.28</v>
      </c>
      <c r="J2534" s="37">
        <v>239.28</v>
      </c>
      <c r="K2534" s="37">
        <v>239.28</v>
      </c>
      <c r="L2534" s="37">
        <v>239.28</v>
      </c>
      <c r="M2534" s="37">
        <v>239.28</v>
      </c>
      <c r="N2534" s="37">
        <v>239.28</v>
      </c>
      <c r="O2534" s="37">
        <v>239.28</v>
      </c>
      <c r="P2534" s="37">
        <v>239.28</v>
      </c>
      <c r="Q2534" s="37">
        <v>239.28</v>
      </c>
      <c r="R2534" s="37">
        <v>239.28</v>
      </c>
      <c r="S2534" s="37">
        <v>239.28</v>
      </c>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v>5022.42</v>
      </c>
      <c r="D2536" s="37">
        <v>5022.42</v>
      </c>
      <c r="E2536" s="37">
        <v>5022.42</v>
      </c>
      <c r="F2536" s="37">
        <v>5022.42</v>
      </c>
      <c r="G2536" s="37">
        <v>5022.42</v>
      </c>
      <c r="H2536" s="37">
        <v>5022.42</v>
      </c>
      <c r="I2536" s="37">
        <v>5022.42</v>
      </c>
      <c r="J2536" s="37">
        <v>5022.42</v>
      </c>
      <c r="K2536" s="37">
        <v>5022.42</v>
      </c>
      <c r="L2536" s="37">
        <v>5022.42</v>
      </c>
      <c r="M2536" s="37">
        <v>5022.42</v>
      </c>
      <c r="N2536" s="37">
        <v>5022.42</v>
      </c>
      <c r="O2536" s="37">
        <v>5022.42</v>
      </c>
      <c r="P2536" s="37">
        <v>5022.42</v>
      </c>
      <c r="Q2536" s="37">
        <v>5022.42</v>
      </c>
      <c r="R2536" s="37">
        <v>5022.42</v>
      </c>
      <c r="S2536" s="37">
        <v>5022.42</v>
      </c>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v>2580.4899999999998</v>
      </c>
      <c r="D2539" s="37">
        <v>2580.4899999999998</v>
      </c>
      <c r="E2539" s="37">
        <v>2580.4899999999998</v>
      </c>
      <c r="F2539" s="37">
        <v>2580.4899999999998</v>
      </c>
      <c r="G2539" s="37">
        <v>2580.4899999999998</v>
      </c>
      <c r="H2539" s="37">
        <v>2580.4899999999998</v>
      </c>
      <c r="I2539" s="37">
        <v>2580.4899999999998</v>
      </c>
      <c r="J2539" s="37">
        <v>2580.4899999999998</v>
      </c>
      <c r="K2539" s="37">
        <v>2580.4899999999998</v>
      </c>
      <c r="L2539" s="37">
        <v>2580.4899999999998</v>
      </c>
      <c r="M2539" s="37">
        <v>2580.4899999999998</v>
      </c>
      <c r="N2539" s="37">
        <v>2580.4899999999998</v>
      </c>
      <c r="O2539" s="37">
        <v>2580.4899999999998</v>
      </c>
      <c r="P2539" s="37">
        <v>2580.4899999999998</v>
      </c>
      <c r="Q2539" s="37">
        <v>2580.4899999999998</v>
      </c>
      <c r="R2539" s="37">
        <v>2580.4899999999998</v>
      </c>
      <c r="S2539" s="37">
        <v>2580.4899999999998</v>
      </c>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v>22889.52</v>
      </c>
      <c r="D2543" s="37">
        <v>22889.52</v>
      </c>
      <c r="E2543" s="37">
        <v>22889.52</v>
      </c>
      <c r="F2543" s="37">
        <v>22889.52</v>
      </c>
      <c r="G2543" s="37">
        <v>22889.52</v>
      </c>
      <c r="H2543" s="37">
        <v>22889.52</v>
      </c>
      <c r="I2543" s="37">
        <v>22889.52</v>
      </c>
      <c r="J2543" s="37">
        <v>22889.52</v>
      </c>
      <c r="K2543" s="37">
        <v>22889.52</v>
      </c>
      <c r="L2543" s="37">
        <v>22889.52</v>
      </c>
      <c r="M2543" s="37">
        <v>22889.52</v>
      </c>
      <c r="N2543" s="37">
        <v>22889.52</v>
      </c>
      <c r="O2543" s="37">
        <v>22889.52</v>
      </c>
      <c r="P2543" s="37">
        <v>22889.52</v>
      </c>
      <c r="Q2543" s="37">
        <v>22889.52</v>
      </c>
      <c r="R2543" s="37">
        <v>22889.52</v>
      </c>
      <c r="S2543" s="37">
        <v>22889.52</v>
      </c>
    </row>
    <row r="2544" spans="2:19">
      <c r="B2544" s="6">
        <v>1951</v>
      </c>
      <c r="C2544" s="37">
        <v>3422.59</v>
      </c>
      <c r="D2544" s="37">
        <v>3422.59</v>
      </c>
      <c r="E2544" s="37">
        <v>3422.59</v>
      </c>
      <c r="F2544" s="37">
        <v>3422.59</v>
      </c>
      <c r="G2544" s="37">
        <v>3422.59</v>
      </c>
      <c r="H2544" s="37">
        <v>3422.59</v>
      </c>
      <c r="I2544" s="37">
        <v>3422.59</v>
      </c>
      <c r="J2544" s="37">
        <v>3422.59</v>
      </c>
      <c r="K2544" s="37">
        <v>3422.59</v>
      </c>
      <c r="L2544" s="37">
        <v>3422.59</v>
      </c>
      <c r="M2544" s="37">
        <v>3422.59</v>
      </c>
      <c r="N2544" s="37">
        <v>3422.59</v>
      </c>
      <c r="O2544" s="37">
        <v>3422.59</v>
      </c>
      <c r="P2544" s="37">
        <v>3422.59</v>
      </c>
      <c r="Q2544" s="37">
        <v>3422.59</v>
      </c>
      <c r="R2544" s="37">
        <v>3422.59</v>
      </c>
      <c r="S2544" s="37">
        <v>3422.59</v>
      </c>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v>1957.22</v>
      </c>
      <c r="D2547" s="37">
        <v>1957.22</v>
      </c>
      <c r="E2547" s="37">
        <v>1957.22</v>
      </c>
      <c r="F2547" s="37">
        <v>1957.22</v>
      </c>
      <c r="G2547" s="37">
        <v>1957.22</v>
      </c>
      <c r="H2547" s="37">
        <v>1957.22</v>
      </c>
      <c r="I2547" s="37">
        <v>1957.22</v>
      </c>
      <c r="J2547" s="37">
        <v>1957.22</v>
      </c>
      <c r="K2547" s="37">
        <v>1957.22</v>
      </c>
      <c r="L2547" s="37">
        <v>1957.22</v>
      </c>
      <c r="M2547" s="37">
        <v>1957.22</v>
      </c>
      <c r="N2547" s="37">
        <v>1957.22</v>
      </c>
      <c r="O2547" s="37">
        <v>1957.22</v>
      </c>
      <c r="P2547" s="37">
        <v>1957.22</v>
      </c>
      <c r="Q2547" s="37">
        <v>1957.22</v>
      </c>
      <c r="R2547" s="37">
        <v>1957.22</v>
      </c>
      <c r="S2547" s="37">
        <v>1957.22</v>
      </c>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1690081.6199999999</v>
      </c>
      <c r="D2566" s="8">
        <f>SUM(D2488:D2565)</f>
        <v>1726612.0399999998</v>
      </c>
      <c r="E2566" s="8">
        <f>SUM(E2487:E2565)</f>
        <v>1726612.0399999998</v>
      </c>
      <c r="F2566" s="8">
        <f>SUM(F2486:F2565)</f>
        <v>1740327.7799999998</v>
      </c>
      <c r="G2566" s="8">
        <f>SUM(G2485:G2565)</f>
        <v>1774407.7199999997</v>
      </c>
      <c r="H2566" s="8">
        <f>SUM(H2479:H2565)</f>
        <v>1802305.6799999997</v>
      </c>
      <c r="I2566" s="8">
        <f>SUM(I2479:I2565)</f>
        <v>1802409.8299999998</v>
      </c>
      <c r="J2566" s="8">
        <f t="shared" ref="J2566" si="49">SUM(J2479:J2565)</f>
        <v>1881763.7199999997</v>
      </c>
      <c r="K2566" s="8">
        <f>SUM(K2479:K2565)</f>
        <v>1928453.9599999997</v>
      </c>
      <c r="L2566" s="8">
        <f t="shared" ref="L2566" si="50">SUM(L2479:L2565)</f>
        <v>2008189.1399999997</v>
      </c>
      <c r="M2566" s="8">
        <f>SUM(M2479:M2565)</f>
        <v>2101434.89</v>
      </c>
      <c r="N2566" s="11">
        <f>SUM(N2474:N2565)</f>
        <v>2134772.59</v>
      </c>
      <c r="O2566" s="11">
        <f>SUM(O2474:O2565)</f>
        <v>2134772.59</v>
      </c>
      <c r="P2566" s="11">
        <f>SUM(P2474:P2565)</f>
        <v>2155360.56</v>
      </c>
      <c r="Q2566" s="11">
        <f>SUM(Q2474:Q2565)</f>
        <v>2155360.56</v>
      </c>
      <c r="R2566" s="11">
        <f>SUM(R2473:R2565)</f>
        <v>2155360.56</v>
      </c>
      <c r="S2566" s="11">
        <f>SUM(S2473:S2565)</f>
        <v>2313077.0500000003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10066.1</v>
      </c>
      <c r="S2854" s="37">
        <v>10066.1</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10366.18</v>
      </c>
      <c r="P2857" s="37">
        <v>10366.18</v>
      </c>
      <c r="Q2857" s="37">
        <v>10366.18</v>
      </c>
      <c r="R2857" s="37">
        <v>10366.18</v>
      </c>
      <c r="S2857" s="37">
        <v>10366.18</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10366.18</v>
      </c>
      <c r="P2946" s="11">
        <f>SUM(P2854:P2945)</f>
        <v>10366.18</v>
      </c>
      <c r="Q2946" s="11">
        <f>SUM(Q2854:Q2945)</f>
        <v>10366.18</v>
      </c>
      <c r="R2946" s="11">
        <f>SUM(R2853:R2945)</f>
        <v>20432.28</v>
      </c>
      <c r="S2946" s="11">
        <f>SUM(S2853:S2945)</f>
        <v>20432.28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162828.44</v>
      </c>
    </row>
    <row r="2949" spans="1:19">
      <c r="A2949" s="38"/>
      <c r="B2949" s="6">
        <v>2021</v>
      </c>
      <c r="C2949" s="36"/>
      <c r="D2949" s="36"/>
      <c r="E2949" s="36"/>
      <c r="F2949" s="36"/>
      <c r="G2949" s="36"/>
      <c r="H2949" s="36"/>
      <c r="I2949" s="36"/>
      <c r="J2949" s="36"/>
      <c r="K2949" s="36"/>
      <c r="L2949" s="36"/>
      <c r="M2949" s="36"/>
      <c r="N2949" s="36"/>
      <c r="O2949" s="36"/>
      <c r="P2949" s="36"/>
      <c r="Q2949" s="36"/>
      <c r="R2949" s="37">
        <v>205125.76000000001</v>
      </c>
      <c r="S2949" s="37">
        <v>205125.76000000001</v>
      </c>
    </row>
    <row r="2950" spans="1:19">
      <c r="B2950" s="6">
        <v>2020</v>
      </c>
      <c r="C2950" s="36"/>
      <c r="D2950" s="36"/>
      <c r="E2950" s="36"/>
      <c r="F2950" s="36"/>
      <c r="G2950" s="36"/>
      <c r="H2950" s="36"/>
      <c r="I2950" s="36"/>
      <c r="J2950" s="36"/>
      <c r="K2950" s="36"/>
      <c r="L2950" s="36"/>
      <c r="M2950" s="36"/>
      <c r="N2950" s="36"/>
      <c r="O2950" s="36"/>
      <c r="P2950" s="36"/>
      <c r="Q2950" s="37">
        <v>222080.4</v>
      </c>
      <c r="R2950" s="37">
        <v>222080.4</v>
      </c>
      <c r="S2950" s="37">
        <v>222080.4</v>
      </c>
    </row>
    <row r="2951" spans="1:19">
      <c r="A2951" s="40"/>
      <c r="B2951" s="6">
        <v>2019</v>
      </c>
      <c r="C2951" s="36"/>
      <c r="D2951" s="36"/>
      <c r="E2951" s="36"/>
      <c r="F2951" s="36"/>
      <c r="G2951" s="36"/>
      <c r="H2951" s="36"/>
      <c r="I2951" s="36"/>
      <c r="J2951" s="36"/>
      <c r="K2951" s="36"/>
      <c r="L2951" s="36"/>
      <c r="M2951" s="36"/>
      <c r="N2951" s="36"/>
      <c r="O2951" s="36"/>
      <c r="P2951" s="37">
        <v>168409.29</v>
      </c>
      <c r="Q2951" s="37">
        <v>168409.29</v>
      </c>
      <c r="R2951" s="37">
        <v>168409.29</v>
      </c>
      <c r="S2951" s="37">
        <v>168409.29</v>
      </c>
    </row>
    <row r="2952" spans="1:19">
      <c r="A2952" s="40"/>
      <c r="B2952" s="6">
        <v>2018</v>
      </c>
      <c r="C2952" s="36"/>
      <c r="D2952" s="36"/>
      <c r="E2952" s="36"/>
      <c r="F2952" s="36"/>
      <c r="G2952" s="36"/>
      <c r="H2952" s="36"/>
      <c r="I2952" s="36"/>
      <c r="J2952" s="36"/>
      <c r="K2952" s="36"/>
      <c r="L2952" s="36"/>
      <c r="M2952" s="36"/>
      <c r="N2952" s="36"/>
      <c r="O2952" s="37">
        <v>210672.57</v>
      </c>
      <c r="P2952" s="37">
        <v>210672.57</v>
      </c>
      <c r="Q2952" s="37">
        <v>210672.57</v>
      </c>
      <c r="R2952" s="37">
        <v>210672.57</v>
      </c>
      <c r="S2952" s="37">
        <v>210672.57</v>
      </c>
    </row>
    <row r="2953" spans="1:19">
      <c r="A2953" s="40"/>
      <c r="B2953" s="6">
        <v>2017</v>
      </c>
      <c r="C2953" s="36"/>
      <c r="D2953" s="36"/>
      <c r="E2953" s="36"/>
      <c r="F2953" s="36"/>
      <c r="G2953" s="36"/>
      <c r="H2953" s="36"/>
      <c r="I2953" s="36"/>
      <c r="J2953" s="36"/>
      <c r="K2953" s="36"/>
      <c r="L2953" s="36"/>
      <c r="M2953" s="36"/>
      <c r="N2953" s="37">
        <v>81140.73000000001</v>
      </c>
      <c r="O2953" s="37">
        <v>81140.73000000001</v>
      </c>
      <c r="P2953" s="37">
        <v>81140.73000000001</v>
      </c>
      <c r="Q2953" s="37">
        <v>81140.73000000001</v>
      </c>
      <c r="R2953" s="37">
        <v>81140.73000000001</v>
      </c>
      <c r="S2953" s="37">
        <v>81140.73000000001</v>
      </c>
    </row>
    <row r="2954" spans="1:19">
      <c r="B2954" s="6">
        <v>2016</v>
      </c>
      <c r="C2954" s="36"/>
      <c r="D2954" s="36"/>
      <c r="E2954" s="36"/>
      <c r="F2954" s="36"/>
      <c r="G2954" s="36"/>
      <c r="H2954" s="36"/>
      <c r="I2954" s="36"/>
      <c r="J2954" s="36"/>
      <c r="K2954" s="36"/>
      <c r="L2954" s="36"/>
      <c r="M2954" s="37">
        <v>175775.71</v>
      </c>
      <c r="N2954" s="37">
        <v>177173.53999999998</v>
      </c>
      <c r="O2954" s="37">
        <v>177173.53999999998</v>
      </c>
      <c r="P2954" s="37">
        <v>177173.53999999998</v>
      </c>
      <c r="Q2954" s="37">
        <v>177173.53999999998</v>
      </c>
      <c r="R2954" s="37">
        <v>177173.53999999998</v>
      </c>
      <c r="S2954" s="37">
        <v>177173.53999999998</v>
      </c>
    </row>
    <row r="2955" spans="1:19">
      <c r="B2955" s="6">
        <v>2015</v>
      </c>
      <c r="C2955" s="36"/>
      <c r="D2955" s="36"/>
      <c r="E2955" s="36"/>
      <c r="F2955" s="36"/>
      <c r="G2955" s="36"/>
      <c r="H2955" s="36"/>
      <c r="I2955" s="36"/>
      <c r="J2955" s="36"/>
      <c r="K2955" s="36"/>
      <c r="L2955" s="37">
        <v>182653.8</v>
      </c>
      <c r="M2955" s="37">
        <v>182653.8</v>
      </c>
      <c r="N2955" s="37">
        <v>191768.91999999998</v>
      </c>
      <c r="O2955" s="37">
        <v>191768.91999999998</v>
      </c>
      <c r="P2955" s="37">
        <v>191768.91999999998</v>
      </c>
      <c r="Q2955" s="37">
        <v>191768.91999999998</v>
      </c>
      <c r="R2955" s="37">
        <v>191768.91999999998</v>
      </c>
      <c r="S2955" s="37">
        <v>191768.91999999998</v>
      </c>
    </row>
    <row r="2956" spans="1:19">
      <c r="B2956" s="6">
        <v>2014</v>
      </c>
      <c r="C2956" s="36"/>
      <c r="D2956" s="36"/>
      <c r="E2956" s="36"/>
      <c r="F2956" s="36"/>
      <c r="G2956" s="36"/>
      <c r="H2956" s="36"/>
      <c r="I2956" s="36"/>
      <c r="J2956" s="36"/>
      <c r="K2956" s="37">
        <v>100630.22</v>
      </c>
      <c r="L2956" s="37">
        <v>100630.22</v>
      </c>
      <c r="M2956" s="37">
        <v>100630.22</v>
      </c>
      <c r="N2956" s="37">
        <v>111687.75</v>
      </c>
      <c r="O2956" s="37">
        <v>111687.75</v>
      </c>
      <c r="P2956" s="37">
        <v>111687.75</v>
      </c>
      <c r="Q2956" s="37">
        <v>111687.75</v>
      </c>
      <c r="R2956" s="37">
        <v>111687.75</v>
      </c>
      <c r="S2956" s="37">
        <v>111687.75</v>
      </c>
    </row>
    <row r="2957" spans="1:19">
      <c r="B2957" s="6">
        <v>2013</v>
      </c>
      <c r="C2957" s="36"/>
      <c r="D2957" s="36"/>
      <c r="E2957" s="36"/>
      <c r="F2957" s="36"/>
      <c r="G2957" s="36"/>
      <c r="H2957" s="36"/>
      <c r="I2957" s="36"/>
      <c r="J2957" s="37">
        <v>112646.59</v>
      </c>
      <c r="K2957" s="37">
        <v>112646.59</v>
      </c>
      <c r="L2957" s="37">
        <v>112646.59</v>
      </c>
      <c r="M2957" s="37">
        <v>112646.59</v>
      </c>
      <c r="N2957" s="37">
        <v>128311.86</v>
      </c>
      <c r="O2957" s="37">
        <v>128311.86</v>
      </c>
      <c r="P2957" s="37">
        <v>128311.86</v>
      </c>
      <c r="Q2957" s="37">
        <v>128311.86</v>
      </c>
      <c r="R2957" s="37">
        <v>128311.86</v>
      </c>
      <c r="S2957" s="37">
        <v>128311.86</v>
      </c>
    </row>
    <row r="2958" spans="1:19">
      <c r="B2958" s="6">
        <v>2012</v>
      </c>
      <c r="C2958" s="36"/>
      <c r="D2958" s="36"/>
      <c r="E2958" s="36"/>
      <c r="F2958" s="36"/>
      <c r="G2958" s="36"/>
      <c r="H2958" s="36"/>
      <c r="I2958" s="37">
        <v>192396.34</v>
      </c>
      <c r="J2958" s="37">
        <v>192396.34</v>
      </c>
      <c r="K2958" s="37">
        <v>192396.34</v>
      </c>
      <c r="L2958" s="37">
        <v>192396.34</v>
      </c>
      <c r="M2958" s="37">
        <v>192396.34</v>
      </c>
      <c r="N2958" s="37">
        <v>220953.12</v>
      </c>
      <c r="O2958" s="37">
        <v>220953.12</v>
      </c>
      <c r="P2958" s="37">
        <v>220953.12</v>
      </c>
      <c r="Q2958" s="37">
        <v>220953.12</v>
      </c>
      <c r="R2958" s="37">
        <v>220953.12</v>
      </c>
      <c r="S2958" s="37">
        <v>220953.12</v>
      </c>
    </row>
    <row r="2959" spans="1:19">
      <c r="B2959" s="6">
        <v>2011</v>
      </c>
      <c r="C2959" s="36"/>
      <c r="D2959" s="36"/>
      <c r="E2959" s="36"/>
      <c r="F2959" s="36"/>
      <c r="G2959" s="36"/>
      <c r="H2959" s="37">
        <v>120265.72</v>
      </c>
      <c r="I2959" s="37">
        <v>120265.72</v>
      </c>
      <c r="J2959" s="37">
        <v>120265.72</v>
      </c>
      <c r="K2959" s="37">
        <v>120265.72</v>
      </c>
      <c r="L2959" s="37">
        <v>120265.72</v>
      </c>
      <c r="M2959" s="37">
        <v>120265.72</v>
      </c>
      <c r="N2959" s="37">
        <v>142459.88</v>
      </c>
      <c r="O2959" s="37">
        <v>142459.88</v>
      </c>
      <c r="P2959" s="37">
        <v>142459.88</v>
      </c>
      <c r="Q2959" s="37">
        <v>142459.88</v>
      </c>
      <c r="R2959" s="37">
        <v>142459.88</v>
      </c>
      <c r="S2959" s="37">
        <v>142459.88</v>
      </c>
    </row>
    <row r="2960" spans="1:19">
      <c r="B2960" s="6">
        <v>2010</v>
      </c>
      <c r="C2960" s="36"/>
      <c r="D2960" s="36"/>
      <c r="E2960" s="36"/>
      <c r="F2960" s="36"/>
      <c r="G2960" s="37">
        <v>94114.26</v>
      </c>
      <c r="H2960" s="37">
        <v>94114.26</v>
      </c>
      <c r="I2960" s="37">
        <v>94114.26</v>
      </c>
      <c r="J2960" s="37">
        <v>94114.26</v>
      </c>
      <c r="K2960" s="37">
        <v>94114.26</v>
      </c>
      <c r="L2960" s="37">
        <v>94114.26</v>
      </c>
      <c r="M2960" s="37">
        <v>94114.26</v>
      </c>
      <c r="N2960" s="37">
        <v>103796.01999999999</v>
      </c>
      <c r="O2960" s="37">
        <v>103796.01999999999</v>
      </c>
      <c r="P2960" s="37">
        <v>103796.01999999999</v>
      </c>
      <c r="Q2960" s="37">
        <v>103796.01999999999</v>
      </c>
      <c r="R2960" s="37">
        <v>103796.01999999999</v>
      </c>
      <c r="S2960" s="37">
        <v>103796.01999999999</v>
      </c>
    </row>
    <row r="2961" spans="2:19">
      <c r="B2961" s="6">
        <v>2009</v>
      </c>
      <c r="C2961" s="36"/>
      <c r="D2961" s="36"/>
      <c r="E2961" s="36"/>
      <c r="F2961" s="37">
        <v>86772.19</v>
      </c>
      <c r="G2961" s="37">
        <v>86772.19</v>
      </c>
      <c r="H2961" s="37">
        <v>86772.19</v>
      </c>
      <c r="I2961" s="37">
        <v>86772.19</v>
      </c>
      <c r="J2961" s="37">
        <v>86772.19</v>
      </c>
      <c r="K2961" s="37">
        <v>86772.19</v>
      </c>
      <c r="L2961" s="37">
        <v>86772.19</v>
      </c>
      <c r="M2961" s="37">
        <v>86772.19</v>
      </c>
      <c r="N2961" s="37">
        <v>89919.14</v>
      </c>
      <c r="O2961" s="37">
        <v>89919.14</v>
      </c>
      <c r="P2961" s="37">
        <v>89919.14</v>
      </c>
      <c r="Q2961" s="37">
        <v>89919.14</v>
      </c>
      <c r="R2961" s="37">
        <v>89919.14</v>
      </c>
      <c r="S2961" s="37">
        <v>89919.14</v>
      </c>
    </row>
    <row r="2962" spans="2:19">
      <c r="B2962" s="6">
        <v>2008</v>
      </c>
      <c r="C2962" s="36"/>
      <c r="D2962" s="36"/>
      <c r="E2962" s="37">
        <v>105403.95</v>
      </c>
      <c r="F2962" s="37">
        <v>105403.95</v>
      </c>
      <c r="G2962" s="37">
        <v>105403.95</v>
      </c>
      <c r="H2962" s="37">
        <v>105403.95</v>
      </c>
      <c r="I2962" s="37">
        <v>105403.95</v>
      </c>
      <c r="J2962" s="37">
        <v>105403.95</v>
      </c>
      <c r="K2962" s="37">
        <v>105403.95</v>
      </c>
      <c r="L2962" s="37">
        <v>105403.95</v>
      </c>
      <c r="M2962" s="37">
        <v>105403.95</v>
      </c>
      <c r="N2962" s="37">
        <v>146753.38</v>
      </c>
      <c r="O2962" s="37">
        <v>146753.38</v>
      </c>
      <c r="P2962" s="37">
        <v>146753.38</v>
      </c>
      <c r="Q2962" s="37">
        <v>146753.38</v>
      </c>
      <c r="R2962" s="37">
        <v>146753.38</v>
      </c>
      <c r="S2962" s="37">
        <v>146753.38</v>
      </c>
    </row>
    <row r="2963" spans="2:19">
      <c r="B2963" s="6">
        <v>2007</v>
      </c>
      <c r="C2963" s="36"/>
      <c r="D2963" s="37">
        <v>88827.4</v>
      </c>
      <c r="E2963" s="37">
        <v>88827.4</v>
      </c>
      <c r="F2963" s="37">
        <v>88827.4</v>
      </c>
      <c r="G2963" s="37">
        <v>88827.4</v>
      </c>
      <c r="H2963" s="37">
        <v>88827.4</v>
      </c>
      <c r="I2963" s="37">
        <v>88827.4</v>
      </c>
      <c r="J2963" s="37">
        <v>88827.4</v>
      </c>
      <c r="K2963" s="37">
        <v>88827.4</v>
      </c>
      <c r="L2963" s="37">
        <v>88827.4</v>
      </c>
      <c r="M2963" s="37">
        <v>88827.4</v>
      </c>
      <c r="N2963" s="37">
        <v>96713.68</v>
      </c>
      <c r="O2963" s="37">
        <v>96713.68</v>
      </c>
      <c r="P2963" s="37">
        <v>96713.68</v>
      </c>
      <c r="Q2963" s="37">
        <v>96713.68</v>
      </c>
      <c r="R2963" s="37">
        <v>96713.68</v>
      </c>
      <c r="S2963" s="37">
        <v>96713.68</v>
      </c>
    </row>
    <row r="2964" spans="2:19">
      <c r="B2964" s="6">
        <v>2006</v>
      </c>
      <c r="C2964" s="37">
        <v>128450.93</v>
      </c>
      <c r="D2964" s="37">
        <v>128450.93</v>
      </c>
      <c r="E2964" s="37">
        <v>128450.93</v>
      </c>
      <c r="F2964" s="37">
        <v>128450.93</v>
      </c>
      <c r="G2964" s="37">
        <v>128450.93</v>
      </c>
      <c r="H2964" s="37">
        <v>128450.93</v>
      </c>
      <c r="I2964" s="37">
        <v>128450.93</v>
      </c>
      <c r="J2964" s="37">
        <v>128450.93</v>
      </c>
      <c r="K2964" s="37">
        <v>128450.93</v>
      </c>
      <c r="L2964" s="37">
        <v>128450.93</v>
      </c>
      <c r="M2964" s="37">
        <v>128450.93</v>
      </c>
      <c r="N2964" s="37">
        <v>157060.63999999998</v>
      </c>
      <c r="O2964" s="37">
        <v>157060.63999999998</v>
      </c>
      <c r="P2964" s="37">
        <v>157060.63999999998</v>
      </c>
      <c r="Q2964" s="37">
        <v>157060.63999999998</v>
      </c>
      <c r="R2964" s="37">
        <v>157060.63999999998</v>
      </c>
      <c r="S2964" s="37">
        <v>157060.63999999998</v>
      </c>
    </row>
    <row r="2965" spans="2:19">
      <c r="B2965" s="6">
        <v>2005</v>
      </c>
      <c r="C2965" s="37">
        <v>143601.14000000001</v>
      </c>
      <c r="D2965" s="37">
        <v>143601.14000000001</v>
      </c>
      <c r="E2965" s="37">
        <v>143601.14000000001</v>
      </c>
      <c r="F2965" s="37">
        <v>143601.14000000001</v>
      </c>
      <c r="G2965" s="37">
        <v>143601.14000000001</v>
      </c>
      <c r="H2965" s="37">
        <v>143601.14000000001</v>
      </c>
      <c r="I2965" s="37">
        <v>143601.14000000001</v>
      </c>
      <c r="J2965" s="37">
        <v>143601.14000000001</v>
      </c>
      <c r="K2965" s="37">
        <v>143601.14000000001</v>
      </c>
      <c r="L2965" s="37">
        <v>143601.14000000001</v>
      </c>
      <c r="M2965" s="37">
        <v>143601.14000000001</v>
      </c>
      <c r="N2965" s="37">
        <v>143601.14000000001</v>
      </c>
      <c r="O2965" s="37">
        <v>143601.14000000001</v>
      </c>
      <c r="P2965" s="37">
        <v>143601.14000000001</v>
      </c>
      <c r="Q2965" s="37">
        <v>143601.14000000001</v>
      </c>
      <c r="R2965" s="37">
        <v>143601.14000000001</v>
      </c>
      <c r="S2965" s="37">
        <v>143601.14000000001</v>
      </c>
    </row>
    <row r="2966" spans="2:19">
      <c r="B2966" s="6">
        <v>2004</v>
      </c>
      <c r="C2966" s="37">
        <v>284159.83</v>
      </c>
      <c r="D2966" s="37">
        <v>284159.83</v>
      </c>
      <c r="E2966" s="37">
        <v>284159.83</v>
      </c>
      <c r="F2966" s="37">
        <v>284159.83</v>
      </c>
      <c r="G2966" s="37">
        <v>284159.83</v>
      </c>
      <c r="H2966" s="37">
        <v>284159.83</v>
      </c>
      <c r="I2966" s="37">
        <v>284159.83</v>
      </c>
      <c r="J2966" s="37">
        <v>284159.83</v>
      </c>
      <c r="K2966" s="37">
        <v>284159.83</v>
      </c>
      <c r="L2966" s="37">
        <v>284159.83</v>
      </c>
      <c r="M2966" s="37">
        <v>284159.83</v>
      </c>
      <c r="N2966" s="37">
        <v>284159.83</v>
      </c>
      <c r="O2966" s="37">
        <v>284159.83</v>
      </c>
      <c r="P2966" s="37">
        <v>284159.83</v>
      </c>
      <c r="Q2966" s="37">
        <v>284159.83</v>
      </c>
      <c r="R2966" s="37">
        <v>284159.83</v>
      </c>
      <c r="S2966" s="37">
        <v>284159.83</v>
      </c>
    </row>
    <row r="2967" spans="2:19">
      <c r="B2967" s="6">
        <v>2003</v>
      </c>
      <c r="C2967" s="37">
        <v>280693.62</v>
      </c>
      <c r="D2967" s="37">
        <v>280693.62</v>
      </c>
      <c r="E2967" s="37">
        <v>280693.62</v>
      </c>
      <c r="F2967" s="37">
        <v>280693.62</v>
      </c>
      <c r="G2967" s="37">
        <v>280693.62</v>
      </c>
      <c r="H2967" s="37">
        <v>280693.62</v>
      </c>
      <c r="I2967" s="37">
        <v>280693.62</v>
      </c>
      <c r="J2967" s="37">
        <v>280693.62</v>
      </c>
      <c r="K2967" s="37">
        <v>280693.62</v>
      </c>
      <c r="L2967" s="37">
        <v>280693.62</v>
      </c>
      <c r="M2967" s="37">
        <v>280693.62</v>
      </c>
      <c r="N2967" s="37">
        <v>280693.62</v>
      </c>
      <c r="O2967" s="37">
        <v>280693.62</v>
      </c>
      <c r="P2967" s="37">
        <v>280693.62</v>
      </c>
      <c r="Q2967" s="37">
        <v>280693.62</v>
      </c>
      <c r="R2967" s="37">
        <v>280693.62</v>
      </c>
      <c r="S2967" s="37">
        <v>280693.62</v>
      </c>
    </row>
    <row r="2968" spans="2:19">
      <c r="B2968" s="6">
        <v>2002</v>
      </c>
      <c r="C2968" s="37">
        <v>234468.09</v>
      </c>
      <c r="D2968" s="37">
        <v>234468.09</v>
      </c>
      <c r="E2968" s="37">
        <v>234468.09</v>
      </c>
      <c r="F2968" s="37">
        <v>234468.09</v>
      </c>
      <c r="G2968" s="37">
        <v>234468.09</v>
      </c>
      <c r="H2968" s="37">
        <v>234468.09</v>
      </c>
      <c r="I2968" s="37">
        <v>234468.09</v>
      </c>
      <c r="J2968" s="37">
        <v>234468.09</v>
      </c>
      <c r="K2968" s="37">
        <v>234468.09</v>
      </c>
      <c r="L2968" s="37">
        <v>234468.09</v>
      </c>
      <c r="M2968" s="37">
        <v>234468.09</v>
      </c>
      <c r="N2968" s="37">
        <v>234468.09</v>
      </c>
      <c r="O2968" s="37">
        <v>234468.09</v>
      </c>
      <c r="P2968" s="37">
        <v>234468.09</v>
      </c>
      <c r="Q2968" s="37">
        <v>234468.09</v>
      </c>
      <c r="R2968" s="37">
        <v>234468.09</v>
      </c>
      <c r="S2968" s="37">
        <v>234468.09</v>
      </c>
    </row>
    <row r="2969" spans="2:19">
      <c r="B2969" s="6">
        <v>2001</v>
      </c>
      <c r="C2969" s="37">
        <v>263318.24</v>
      </c>
      <c r="D2969" s="37">
        <v>263318.24</v>
      </c>
      <c r="E2969" s="37">
        <v>263318.24</v>
      </c>
      <c r="F2969" s="37">
        <v>263318.24</v>
      </c>
      <c r="G2969" s="37">
        <v>263318.24</v>
      </c>
      <c r="H2969" s="37">
        <v>263318.24</v>
      </c>
      <c r="I2969" s="37">
        <v>263318.24</v>
      </c>
      <c r="J2969" s="37">
        <v>263318.24</v>
      </c>
      <c r="K2969" s="37">
        <v>263318.24</v>
      </c>
      <c r="L2969" s="37">
        <v>263318.24</v>
      </c>
      <c r="M2969" s="37">
        <v>263318.24</v>
      </c>
      <c r="N2969" s="37">
        <v>263318.24</v>
      </c>
      <c r="O2969" s="37">
        <v>263318.24</v>
      </c>
      <c r="P2969" s="37">
        <v>263318.24</v>
      </c>
      <c r="Q2969" s="37">
        <v>263318.24</v>
      </c>
      <c r="R2969" s="37">
        <v>263318.24</v>
      </c>
      <c r="S2969" s="37">
        <v>263318.24</v>
      </c>
    </row>
    <row r="2970" spans="2:19">
      <c r="B2970" s="6">
        <v>2000</v>
      </c>
      <c r="C2970" s="37">
        <v>310924.62</v>
      </c>
      <c r="D2970" s="37">
        <v>310924.62</v>
      </c>
      <c r="E2970" s="37">
        <v>310924.62</v>
      </c>
      <c r="F2970" s="37">
        <v>310924.62</v>
      </c>
      <c r="G2970" s="37">
        <v>310924.62</v>
      </c>
      <c r="H2970" s="37">
        <v>310924.62</v>
      </c>
      <c r="I2970" s="37">
        <v>310924.62</v>
      </c>
      <c r="J2970" s="37">
        <v>310924.62</v>
      </c>
      <c r="K2970" s="37">
        <v>310924.62</v>
      </c>
      <c r="L2970" s="37">
        <v>310924.62</v>
      </c>
      <c r="M2970" s="37">
        <v>310924.62</v>
      </c>
      <c r="N2970" s="37">
        <v>310924.62</v>
      </c>
      <c r="O2970" s="37">
        <v>310924.62</v>
      </c>
      <c r="P2970" s="37">
        <v>310924.62</v>
      </c>
      <c r="Q2970" s="37">
        <v>310924.62</v>
      </c>
      <c r="R2970" s="37">
        <v>310924.62</v>
      </c>
      <c r="S2970" s="37">
        <v>310924.62</v>
      </c>
    </row>
    <row r="2971" spans="2:19">
      <c r="B2971" s="6">
        <v>1999</v>
      </c>
      <c r="C2971" s="37">
        <v>341762.15</v>
      </c>
      <c r="D2971" s="37">
        <v>341762.15</v>
      </c>
      <c r="E2971" s="37">
        <v>341762.15</v>
      </c>
      <c r="F2971" s="37">
        <v>341762.15</v>
      </c>
      <c r="G2971" s="37">
        <v>341762.15</v>
      </c>
      <c r="H2971" s="37">
        <v>341762.15</v>
      </c>
      <c r="I2971" s="37">
        <v>341762.15</v>
      </c>
      <c r="J2971" s="37">
        <v>341762.15</v>
      </c>
      <c r="K2971" s="37">
        <v>341762.15</v>
      </c>
      <c r="L2971" s="37">
        <v>341762.15</v>
      </c>
      <c r="M2971" s="37">
        <v>341762.15</v>
      </c>
      <c r="N2971" s="37">
        <v>341762.15</v>
      </c>
      <c r="O2971" s="37">
        <v>341762.15</v>
      </c>
      <c r="P2971" s="37">
        <v>341762.15</v>
      </c>
      <c r="Q2971" s="37">
        <v>341762.15</v>
      </c>
      <c r="R2971" s="37">
        <v>341762.15</v>
      </c>
      <c r="S2971" s="37">
        <v>341762.15</v>
      </c>
    </row>
    <row r="2972" spans="2:19">
      <c r="B2972" s="6">
        <v>1998</v>
      </c>
      <c r="C2972" s="37">
        <v>543371.18000000005</v>
      </c>
      <c r="D2972" s="37">
        <v>543371.18000000005</v>
      </c>
      <c r="E2972" s="37">
        <v>543371.18000000005</v>
      </c>
      <c r="F2972" s="37">
        <v>543371.18000000005</v>
      </c>
      <c r="G2972" s="37">
        <v>543371.18000000005</v>
      </c>
      <c r="H2972" s="37">
        <v>543371.18000000005</v>
      </c>
      <c r="I2972" s="37">
        <v>543371.18000000005</v>
      </c>
      <c r="J2972" s="37">
        <v>543371.18000000005</v>
      </c>
      <c r="K2972" s="37">
        <v>543371.18000000005</v>
      </c>
      <c r="L2972" s="37">
        <v>543371.18000000005</v>
      </c>
      <c r="M2972" s="37">
        <v>543371.18000000005</v>
      </c>
      <c r="N2972" s="37">
        <v>543371.18000000005</v>
      </c>
      <c r="O2972" s="37">
        <v>543371.18000000005</v>
      </c>
      <c r="P2972" s="37">
        <v>543371.18000000005</v>
      </c>
      <c r="Q2972" s="37">
        <v>543371.18000000005</v>
      </c>
      <c r="R2972" s="37">
        <v>543371.18000000005</v>
      </c>
      <c r="S2972" s="37">
        <v>543371.18000000005</v>
      </c>
    </row>
    <row r="2973" spans="2:19">
      <c r="B2973" s="6">
        <v>1997</v>
      </c>
      <c r="C2973" s="37">
        <v>284936.15000000002</v>
      </c>
      <c r="D2973" s="37">
        <v>284936.15000000002</v>
      </c>
      <c r="E2973" s="37">
        <v>284936.15000000002</v>
      </c>
      <c r="F2973" s="37">
        <v>284936.15000000002</v>
      </c>
      <c r="G2973" s="37">
        <v>284936.15000000002</v>
      </c>
      <c r="H2973" s="37">
        <v>284936.15000000002</v>
      </c>
      <c r="I2973" s="37">
        <v>284936.15000000002</v>
      </c>
      <c r="J2973" s="37">
        <v>284936.15000000002</v>
      </c>
      <c r="K2973" s="37">
        <v>284936.15000000002</v>
      </c>
      <c r="L2973" s="37">
        <v>284936.15000000002</v>
      </c>
      <c r="M2973" s="37">
        <v>284936.15000000002</v>
      </c>
      <c r="N2973" s="37">
        <v>284936.15000000002</v>
      </c>
      <c r="O2973" s="37">
        <v>284936.15000000002</v>
      </c>
      <c r="P2973" s="37">
        <v>284936.15000000002</v>
      </c>
      <c r="Q2973" s="37">
        <v>284936.15000000002</v>
      </c>
      <c r="R2973" s="37">
        <v>284936.15000000002</v>
      </c>
      <c r="S2973" s="37">
        <v>284936.15000000002</v>
      </c>
    </row>
    <row r="2974" spans="2:19">
      <c r="B2974" s="6">
        <v>1996</v>
      </c>
      <c r="C2974" s="37">
        <v>319399.27</v>
      </c>
      <c r="D2974" s="37">
        <v>319399.27</v>
      </c>
      <c r="E2974" s="37">
        <v>319399.27</v>
      </c>
      <c r="F2974" s="37">
        <v>319399.27</v>
      </c>
      <c r="G2974" s="37">
        <v>319399.27</v>
      </c>
      <c r="H2974" s="37">
        <v>319399.27</v>
      </c>
      <c r="I2974" s="37">
        <v>319399.27</v>
      </c>
      <c r="J2974" s="37">
        <v>319399.27</v>
      </c>
      <c r="K2974" s="37">
        <v>319399.27</v>
      </c>
      <c r="L2974" s="37">
        <v>319399.27</v>
      </c>
      <c r="M2974" s="37">
        <v>319399.27</v>
      </c>
      <c r="N2974" s="37">
        <v>319399.27</v>
      </c>
      <c r="O2974" s="37">
        <v>319399.27</v>
      </c>
      <c r="P2974" s="37">
        <v>319399.27</v>
      </c>
      <c r="Q2974" s="37">
        <v>319399.27</v>
      </c>
      <c r="R2974" s="37">
        <v>319399.27</v>
      </c>
      <c r="S2974" s="37">
        <v>319399.27</v>
      </c>
    </row>
    <row r="2975" spans="2:19">
      <c r="B2975" s="6">
        <v>1995</v>
      </c>
      <c r="C2975" s="37">
        <v>239993.59</v>
      </c>
      <c r="D2975" s="37">
        <v>239993.59</v>
      </c>
      <c r="E2975" s="37">
        <v>239993.59</v>
      </c>
      <c r="F2975" s="37">
        <v>239993.59</v>
      </c>
      <c r="G2975" s="37">
        <v>239993.59</v>
      </c>
      <c r="H2975" s="37">
        <v>239993.59</v>
      </c>
      <c r="I2975" s="37">
        <v>239993.59</v>
      </c>
      <c r="J2975" s="37">
        <v>239993.59</v>
      </c>
      <c r="K2975" s="37">
        <v>239993.59</v>
      </c>
      <c r="L2975" s="37">
        <v>239993.59</v>
      </c>
      <c r="M2975" s="37">
        <v>239993.59</v>
      </c>
      <c r="N2975" s="37">
        <v>239993.59</v>
      </c>
      <c r="O2975" s="37">
        <v>239993.59</v>
      </c>
      <c r="P2975" s="37">
        <v>239993.59</v>
      </c>
      <c r="Q2975" s="37">
        <v>239993.59</v>
      </c>
      <c r="R2975" s="37">
        <v>239993.59</v>
      </c>
      <c r="S2975" s="37">
        <v>239993.59</v>
      </c>
    </row>
    <row r="2976" spans="2:19">
      <c r="B2976" s="6">
        <v>1994</v>
      </c>
      <c r="C2976" s="37">
        <v>246974.26</v>
      </c>
      <c r="D2976" s="37">
        <v>246974.26</v>
      </c>
      <c r="E2976" s="37">
        <v>246974.26</v>
      </c>
      <c r="F2976" s="37">
        <v>246974.26</v>
      </c>
      <c r="G2976" s="37">
        <v>246974.26</v>
      </c>
      <c r="H2976" s="37">
        <v>246974.26</v>
      </c>
      <c r="I2976" s="37">
        <v>246974.26</v>
      </c>
      <c r="J2976" s="37">
        <v>246974.26</v>
      </c>
      <c r="K2976" s="37">
        <v>246974.26</v>
      </c>
      <c r="L2976" s="37">
        <v>246974.26</v>
      </c>
      <c r="M2976" s="37">
        <v>246974.26</v>
      </c>
      <c r="N2976" s="37">
        <v>246974.26</v>
      </c>
      <c r="O2976" s="37">
        <v>246974.26</v>
      </c>
      <c r="P2976" s="37">
        <v>246974.26</v>
      </c>
      <c r="Q2976" s="37">
        <v>246974.26</v>
      </c>
      <c r="R2976" s="37">
        <v>246974.26</v>
      </c>
      <c r="S2976" s="37">
        <v>246974.26</v>
      </c>
    </row>
    <row r="2977" spans="2:19">
      <c r="B2977" s="6">
        <v>1993</v>
      </c>
      <c r="C2977" s="37">
        <v>255472.45</v>
      </c>
      <c r="D2977" s="37">
        <v>255472.45</v>
      </c>
      <c r="E2977" s="37">
        <v>255472.45</v>
      </c>
      <c r="F2977" s="37">
        <v>255472.45</v>
      </c>
      <c r="G2977" s="37">
        <v>255472.45</v>
      </c>
      <c r="H2977" s="37">
        <v>255472.45</v>
      </c>
      <c r="I2977" s="37">
        <v>255472.45</v>
      </c>
      <c r="J2977" s="37">
        <v>255472.45</v>
      </c>
      <c r="K2977" s="37">
        <v>255472.45</v>
      </c>
      <c r="L2977" s="37">
        <v>255472.45</v>
      </c>
      <c r="M2977" s="37">
        <v>255472.45</v>
      </c>
      <c r="N2977" s="37">
        <v>255472.45</v>
      </c>
      <c r="O2977" s="37">
        <v>255472.45</v>
      </c>
      <c r="P2977" s="37">
        <v>255472.45</v>
      </c>
      <c r="Q2977" s="37">
        <v>255472.45</v>
      </c>
      <c r="R2977" s="37">
        <v>255472.45</v>
      </c>
      <c r="S2977" s="37">
        <v>255472.45</v>
      </c>
    </row>
    <row r="2978" spans="2:19">
      <c r="B2978" s="6">
        <v>1992</v>
      </c>
      <c r="C2978" s="37">
        <v>280662.77</v>
      </c>
      <c r="D2978" s="37">
        <v>280662.77</v>
      </c>
      <c r="E2978" s="37">
        <v>280662.77</v>
      </c>
      <c r="F2978" s="37">
        <v>280662.77</v>
      </c>
      <c r="G2978" s="37">
        <v>280662.77</v>
      </c>
      <c r="H2978" s="37">
        <v>280662.77</v>
      </c>
      <c r="I2978" s="37">
        <v>280662.77</v>
      </c>
      <c r="J2978" s="37">
        <v>280662.77</v>
      </c>
      <c r="K2978" s="37">
        <v>280662.77</v>
      </c>
      <c r="L2978" s="37">
        <v>280662.77</v>
      </c>
      <c r="M2978" s="37">
        <v>280662.77</v>
      </c>
      <c r="N2978" s="37">
        <v>280662.77</v>
      </c>
      <c r="O2978" s="37">
        <v>280662.77</v>
      </c>
      <c r="P2978" s="37">
        <v>280662.77</v>
      </c>
      <c r="Q2978" s="37">
        <v>280662.77</v>
      </c>
      <c r="R2978" s="37">
        <v>280662.77</v>
      </c>
      <c r="S2978" s="37">
        <v>280662.77</v>
      </c>
    </row>
    <row r="2979" spans="2:19">
      <c r="B2979" s="6">
        <v>1991</v>
      </c>
      <c r="C2979" s="37">
        <v>286236.36</v>
      </c>
      <c r="D2979" s="37">
        <v>286236.36</v>
      </c>
      <c r="E2979" s="37">
        <v>286236.36</v>
      </c>
      <c r="F2979" s="37">
        <v>286236.36</v>
      </c>
      <c r="G2979" s="37">
        <v>286236.36</v>
      </c>
      <c r="H2979" s="37">
        <v>286236.36</v>
      </c>
      <c r="I2979" s="37">
        <v>286236.36</v>
      </c>
      <c r="J2979" s="37">
        <v>286236.36</v>
      </c>
      <c r="K2979" s="37">
        <v>286236.36</v>
      </c>
      <c r="L2979" s="37">
        <v>286236.36</v>
      </c>
      <c r="M2979" s="37">
        <v>286236.36</v>
      </c>
      <c r="N2979" s="37">
        <v>286236.36</v>
      </c>
      <c r="O2979" s="37">
        <v>286236.36</v>
      </c>
      <c r="P2979" s="37">
        <v>286236.36</v>
      </c>
      <c r="Q2979" s="37">
        <v>286236.36</v>
      </c>
      <c r="R2979" s="37">
        <v>286236.36</v>
      </c>
      <c r="S2979" s="37">
        <v>286236.36</v>
      </c>
    </row>
    <row r="2980" spans="2:19">
      <c r="B2980" s="6">
        <v>1990</v>
      </c>
      <c r="C2980" s="37">
        <v>221613.16</v>
      </c>
      <c r="D2980" s="37">
        <v>221613.16</v>
      </c>
      <c r="E2980" s="37">
        <v>221613.16</v>
      </c>
      <c r="F2980" s="37">
        <v>221613.16</v>
      </c>
      <c r="G2980" s="37">
        <v>221613.16</v>
      </c>
      <c r="H2980" s="37">
        <v>221613.16</v>
      </c>
      <c r="I2980" s="37">
        <v>221613.16</v>
      </c>
      <c r="J2980" s="37">
        <v>221613.16</v>
      </c>
      <c r="K2980" s="37">
        <v>221613.16</v>
      </c>
      <c r="L2980" s="37">
        <v>221613.16</v>
      </c>
      <c r="M2980" s="37">
        <v>221613.16</v>
      </c>
      <c r="N2980" s="37">
        <v>221613.16</v>
      </c>
      <c r="O2980" s="37">
        <v>221613.16</v>
      </c>
      <c r="P2980" s="37">
        <v>221613.16</v>
      </c>
      <c r="Q2980" s="37">
        <v>221613.16</v>
      </c>
      <c r="R2980" s="37">
        <v>221613.16</v>
      </c>
      <c r="S2980" s="37">
        <v>221613.16</v>
      </c>
    </row>
    <row r="2981" spans="2:19">
      <c r="B2981" s="6">
        <v>1989</v>
      </c>
      <c r="C2981" s="37">
        <v>262949.06</v>
      </c>
      <c r="D2981" s="37">
        <v>262949.06</v>
      </c>
      <c r="E2981" s="37">
        <v>262949.06</v>
      </c>
      <c r="F2981" s="37">
        <v>262949.06</v>
      </c>
      <c r="G2981" s="37">
        <v>262949.06</v>
      </c>
      <c r="H2981" s="37">
        <v>262949.06</v>
      </c>
      <c r="I2981" s="37">
        <v>262949.06</v>
      </c>
      <c r="J2981" s="37">
        <v>262949.06</v>
      </c>
      <c r="K2981" s="37">
        <v>262949.06</v>
      </c>
      <c r="L2981" s="37">
        <v>262949.06</v>
      </c>
      <c r="M2981" s="37">
        <v>262949.06</v>
      </c>
      <c r="N2981" s="37">
        <v>262949.06</v>
      </c>
      <c r="O2981" s="37">
        <v>262949.06</v>
      </c>
      <c r="P2981" s="37">
        <v>262949.06</v>
      </c>
      <c r="Q2981" s="37">
        <v>262949.06</v>
      </c>
      <c r="R2981" s="37">
        <v>262949.06</v>
      </c>
      <c r="S2981" s="37">
        <v>262949.06</v>
      </c>
    </row>
    <row r="2982" spans="2:19">
      <c r="B2982" s="6">
        <v>1988</v>
      </c>
      <c r="C2982" s="37">
        <v>327056.88</v>
      </c>
      <c r="D2982" s="37">
        <v>327056.88</v>
      </c>
      <c r="E2982" s="37">
        <v>327056.88</v>
      </c>
      <c r="F2982" s="37">
        <v>327056.88</v>
      </c>
      <c r="G2982" s="37">
        <v>327056.88</v>
      </c>
      <c r="H2982" s="37">
        <v>327056.88</v>
      </c>
      <c r="I2982" s="37">
        <v>327056.88</v>
      </c>
      <c r="J2982" s="37">
        <v>327056.88</v>
      </c>
      <c r="K2982" s="37">
        <v>327056.88</v>
      </c>
      <c r="L2982" s="37">
        <v>327056.88</v>
      </c>
      <c r="M2982" s="37">
        <v>327056.88</v>
      </c>
      <c r="N2982" s="37">
        <v>327056.88</v>
      </c>
      <c r="O2982" s="37">
        <v>327056.88</v>
      </c>
      <c r="P2982" s="37">
        <v>327056.88</v>
      </c>
      <c r="Q2982" s="37">
        <v>327056.88</v>
      </c>
      <c r="R2982" s="37">
        <v>327056.88</v>
      </c>
      <c r="S2982" s="37">
        <v>327056.88</v>
      </c>
    </row>
    <row r="2983" spans="2:19">
      <c r="B2983" s="6">
        <v>1987</v>
      </c>
      <c r="C2983" s="37">
        <v>182856.73</v>
      </c>
      <c r="D2983" s="37">
        <v>182856.73</v>
      </c>
      <c r="E2983" s="37">
        <v>182856.73</v>
      </c>
      <c r="F2983" s="37">
        <v>182856.73</v>
      </c>
      <c r="G2983" s="37">
        <v>182856.73</v>
      </c>
      <c r="H2983" s="37">
        <v>182856.73</v>
      </c>
      <c r="I2983" s="37">
        <v>182856.73</v>
      </c>
      <c r="J2983" s="37">
        <v>182856.73</v>
      </c>
      <c r="K2983" s="37">
        <v>182856.73</v>
      </c>
      <c r="L2983" s="37">
        <v>182856.73</v>
      </c>
      <c r="M2983" s="37">
        <v>182856.73</v>
      </c>
      <c r="N2983" s="37">
        <v>182856.73</v>
      </c>
      <c r="O2983" s="37">
        <v>182856.73</v>
      </c>
      <c r="P2983" s="37">
        <v>182856.73</v>
      </c>
      <c r="Q2983" s="37">
        <v>182856.73</v>
      </c>
      <c r="R2983" s="37">
        <v>182856.73</v>
      </c>
      <c r="S2983" s="37">
        <v>182856.73</v>
      </c>
    </row>
    <row r="2984" spans="2:19">
      <c r="B2984" s="6">
        <v>1986</v>
      </c>
      <c r="C2984" s="37">
        <v>298823.34000000003</v>
      </c>
      <c r="D2984" s="37">
        <v>298823.34000000003</v>
      </c>
      <c r="E2984" s="37">
        <v>298823.34000000003</v>
      </c>
      <c r="F2984" s="37">
        <v>298823.34000000003</v>
      </c>
      <c r="G2984" s="37">
        <v>298823.34000000003</v>
      </c>
      <c r="H2984" s="37">
        <v>298823.34000000003</v>
      </c>
      <c r="I2984" s="37">
        <v>298823.34000000003</v>
      </c>
      <c r="J2984" s="37">
        <v>298823.34000000003</v>
      </c>
      <c r="K2984" s="37">
        <v>298823.34000000003</v>
      </c>
      <c r="L2984" s="37">
        <v>298823.34000000003</v>
      </c>
      <c r="M2984" s="37">
        <v>298823.34000000003</v>
      </c>
      <c r="N2984" s="37">
        <v>298823.34000000003</v>
      </c>
      <c r="O2984" s="37">
        <v>298823.34000000003</v>
      </c>
      <c r="P2984" s="37">
        <v>298823.34000000003</v>
      </c>
      <c r="Q2984" s="37">
        <v>298823.34000000003</v>
      </c>
      <c r="R2984" s="37">
        <v>298823.34000000003</v>
      </c>
      <c r="S2984" s="37">
        <v>298823.34000000003</v>
      </c>
    </row>
    <row r="2985" spans="2:19">
      <c r="B2985" s="6">
        <v>1985</v>
      </c>
      <c r="C2985" s="37">
        <v>248890.58</v>
      </c>
      <c r="D2985" s="37">
        <v>248890.58</v>
      </c>
      <c r="E2985" s="37">
        <v>248890.58</v>
      </c>
      <c r="F2985" s="37">
        <v>248890.58</v>
      </c>
      <c r="G2985" s="37">
        <v>248890.58</v>
      </c>
      <c r="H2985" s="37">
        <v>248890.58</v>
      </c>
      <c r="I2985" s="37">
        <v>248890.58</v>
      </c>
      <c r="J2985" s="37">
        <v>248890.58</v>
      </c>
      <c r="K2985" s="37">
        <v>248890.58</v>
      </c>
      <c r="L2985" s="37">
        <v>248890.58</v>
      </c>
      <c r="M2985" s="37">
        <v>248890.58</v>
      </c>
      <c r="N2985" s="37">
        <v>248890.58</v>
      </c>
      <c r="O2985" s="37">
        <v>248890.58</v>
      </c>
      <c r="P2985" s="37">
        <v>248890.58</v>
      </c>
      <c r="Q2985" s="37">
        <v>248890.58</v>
      </c>
      <c r="R2985" s="37">
        <v>248890.58</v>
      </c>
      <c r="S2985" s="37">
        <v>248890.58</v>
      </c>
    </row>
    <row r="2986" spans="2:19">
      <c r="B2986" s="6">
        <v>1984</v>
      </c>
      <c r="C2986" s="37">
        <v>211657.28</v>
      </c>
      <c r="D2986" s="37">
        <v>211657.28</v>
      </c>
      <c r="E2986" s="37">
        <v>211657.28</v>
      </c>
      <c r="F2986" s="37">
        <v>211657.28</v>
      </c>
      <c r="G2986" s="37">
        <v>211657.28</v>
      </c>
      <c r="H2986" s="37">
        <v>211657.28</v>
      </c>
      <c r="I2986" s="37">
        <v>211657.28</v>
      </c>
      <c r="J2986" s="37">
        <v>211657.28</v>
      </c>
      <c r="K2986" s="37">
        <v>211657.28</v>
      </c>
      <c r="L2986" s="37">
        <v>211657.28</v>
      </c>
      <c r="M2986" s="37">
        <v>211657.28</v>
      </c>
      <c r="N2986" s="37">
        <v>211657.28</v>
      </c>
      <c r="O2986" s="37">
        <v>211657.28</v>
      </c>
      <c r="P2986" s="37">
        <v>211657.28</v>
      </c>
      <c r="Q2986" s="37">
        <v>211657.28</v>
      </c>
      <c r="R2986" s="37">
        <v>211657.28</v>
      </c>
      <c r="S2986" s="37">
        <v>211657.28</v>
      </c>
    </row>
    <row r="2987" spans="2:19">
      <c r="B2987" s="6">
        <v>1983</v>
      </c>
      <c r="C2987" s="37">
        <v>209867.76</v>
      </c>
      <c r="D2987" s="37">
        <v>209867.76</v>
      </c>
      <c r="E2987" s="37">
        <v>209867.76</v>
      </c>
      <c r="F2987" s="37">
        <v>209867.76</v>
      </c>
      <c r="G2987" s="37">
        <v>209867.76</v>
      </c>
      <c r="H2987" s="37">
        <v>209867.76</v>
      </c>
      <c r="I2987" s="37">
        <v>209867.76</v>
      </c>
      <c r="J2987" s="37">
        <v>209867.76</v>
      </c>
      <c r="K2987" s="37">
        <v>209867.76</v>
      </c>
      <c r="L2987" s="37">
        <v>209867.76</v>
      </c>
      <c r="M2987" s="37">
        <v>209867.76</v>
      </c>
      <c r="N2987" s="37">
        <v>209867.76</v>
      </c>
      <c r="O2987" s="37">
        <v>209867.76</v>
      </c>
      <c r="P2987" s="37">
        <v>209867.76</v>
      </c>
      <c r="Q2987" s="37">
        <v>209867.76</v>
      </c>
      <c r="R2987" s="37">
        <v>209867.76</v>
      </c>
      <c r="S2987" s="37">
        <v>209867.76</v>
      </c>
    </row>
    <row r="2988" spans="2:19">
      <c r="B2988" s="6">
        <v>1982</v>
      </c>
      <c r="C2988" s="37">
        <v>208693.84</v>
      </c>
      <c r="D2988" s="37">
        <v>208693.84</v>
      </c>
      <c r="E2988" s="37">
        <v>208693.84</v>
      </c>
      <c r="F2988" s="37">
        <v>208693.84</v>
      </c>
      <c r="G2988" s="37">
        <v>208693.84</v>
      </c>
      <c r="H2988" s="37">
        <v>208693.84</v>
      </c>
      <c r="I2988" s="37">
        <v>208693.84</v>
      </c>
      <c r="J2988" s="37">
        <v>208693.84</v>
      </c>
      <c r="K2988" s="37">
        <v>208693.84</v>
      </c>
      <c r="L2988" s="37">
        <v>208693.84</v>
      </c>
      <c r="M2988" s="37">
        <v>208693.84</v>
      </c>
      <c r="N2988" s="37">
        <v>208693.84</v>
      </c>
      <c r="O2988" s="37">
        <v>208693.84</v>
      </c>
      <c r="P2988" s="37">
        <v>208693.84</v>
      </c>
      <c r="Q2988" s="37">
        <v>208693.84</v>
      </c>
      <c r="R2988" s="37">
        <v>208693.84</v>
      </c>
      <c r="S2988" s="37">
        <v>208693.84</v>
      </c>
    </row>
    <row r="2989" spans="2:19">
      <c r="B2989" s="6">
        <v>1981</v>
      </c>
      <c r="C2989" s="37">
        <v>235944.16</v>
      </c>
      <c r="D2989" s="37">
        <v>235944.16</v>
      </c>
      <c r="E2989" s="37">
        <v>235944.16</v>
      </c>
      <c r="F2989" s="37">
        <v>235944.16</v>
      </c>
      <c r="G2989" s="37">
        <v>235944.16</v>
      </c>
      <c r="H2989" s="37">
        <v>235944.16</v>
      </c>
      <c r="I2989" s="37">
        <v>235944.16</v>
      </c>
      <c r="J2989" s="37">
        <v>235944.16</v>
      </c>
      <c r="K2989" s="37">
        <v>235944.16</v>
      </c>
      <c r="L2989" s="37">
        <v>235944.16</v>
      </c>
      <c r="M2989" s="37">
        <v>235944.16</v>
      </c>
      <c r="N2989" s="37">
        <v>235944.16</v>
      </c>
      <c r="O2989" s="37">
        <v>235944.16</v>
      </c>
      <c r="P2989" s="37">
        <v>235944.16</v>
      </c>
      <c r="Q2989" s="37">
        <v>235944.16</v>
      </c>
      <c r="R2989" s="37">
        <v>235944.16</v>
      </c>
      <c r="S2989" s="37">
        <v>235944.16</v>
      </c>
    </row>
    <row r="2990" spans="2:19">
      <c r="B2990" s="6">
        <v>1980</v>
      </c>
      <c r="C2990" s="37">
        <v>189565.38</v>
      </c>
      <c r="D2990" s="37">
        <v>189565.38</v>
      </c>
      <c r="E2990" s="37">
        <v>189565.38</v>
      </c>
      <c r="F2990" s="37">
        <v>189565.38</v>
      </c>
      <c r="G2990" s="37">
        <v>189565.38</v>
      </c>
      <c r="H2990" s="37">
        <v>189565.38</v>
      </c>
      <c r="I2990" s="37">
        <v>189565.38</v>
      </c>
      <c r="J2990" s="37">
        <v>189565.38</v>
      </c>
      <c r="K2990" s="37">
        <v>189565.38</v>
      </c>
      <c r="L2990" s="37">
        <v>189565.38</v>
      </c>
      <c r="M2990" s="37">
        <v>189565.38</v>
      </c>
      <c r="N2990" s="37">
        <v>189565.38</v>
      </c>
      <c r="O2990" s="37">
        <v>189565.38</v>
      </c>
      <c r="P2990" s="37">
        <v>189565.38</v>
      </c>
      <c r="Q2990" s="37">
        <v>189565.38</v>
      </c>
      <c r="R2990" s="37">
        <v>189565.38</v>
      </c>
      <c r="S2990" s="37">
        <v>189565.38</v>
      </c>
    </row>
    <row r="2991" spans="2:19">
      <c r="B2991" s="6">
        <v>1979</v>
      </c>
      <c r="C2991" s="37">
        <v>214183.57</v>
      </c>
      <c r="D2991" s="37">
        <v>214183.57</v>
      </c>
      <c r="E2991" s="37">
        <v>214183.57</v>
      </c>
      <c r="F2991" s="37">
        <v>214183.57</v>
      </c>
      <c r="G2991" s="37">
        <v>214183.57</v>
      </c>
      <c r="H2991" s="37">
        <v>214183.57</v>
      </c>
      <c r="I2991" s="37">
        <v>214183.57</v>
      </c>
      <c r="J2991" s="37">
        <v>214183.57</v>
      </c>
      <c r="K2991" s="37">
        <v>214183.57</v>
      </c>
      <c r="L2991" s="37">
        <v>214183.57</v>
      </c>
      <c r="M2991" s="37">
        <v>214183.57</v>
      </c>
      <c r="N2991" s="37">
        <v>214183.57</v>
      </c>
      <c r="O2991" s="37">
        <v>214183.57</v>
      </c>
      <c r="P2991" s="37">
        <v>214183.57</v>
      </c>
      <c r="Q2991" s="37">
        <v>214183.57</v>
      </c>
      <c r="R2991" s="37">
        <v>214183.57</v>
      </c>
      <c r="S2991" s="37">
        <v>214183.57</v>
      </c>
    </row>
    <row r="2992" spans="2:19">
      <c r="B2992" s="6">
        <v>1978</v>
      </c>
      <c r="C2992" s="37">
        <v>252579.04</v>
      </c>
      <c r="D2992" s="37">
        <v>252579.04</v>
      </c>
      <c r="E2992" s="37">
        <v>252579.04</v>
      </c>
      <c r="F2992" s="37">
        <v>252579.04</v>
      </c>
      <c r="G2992" s="37">
        <v>252579.04</v>
      </c>
      <c r="H2992" s="37">
        <v>252579.04</v>
      </c>
      <c r="I2992" s="37">
        <v>252579.04</v>
      </c>
      <c r="J2992" s="37">
        <v>252579.04</v>
      </c>
      <c r="K2992" s="37">
        <v>252579.04</v>
      </c>
      <c r="L2992" s="37">
        <v>252579.04</v>
      </c>
      <c r="M2992" s="37">
        <v>252579.04</v>
      </c>
      <c r="N2992" s="37">
        <v>252579.04</v>
      </c>
      <c r="O2992" s="37">
        <v>252579.04</v>
      </c>
      <c r="P2992" s="37">
        <v>252579.04</v>
      </c>
      <c r="Q2992" s="37">
        <v>252579.04</v>
      </c>
      <c r="R2992" s="37">
        <v>252579.04</v>
      </c>
      <c r="S2992" s="37">
        <v>252579.04</v>
      </c>
    </row>
    <row r="2993" spans="2:19">
      <c r="B2993" s="6">
        <v>1977</v>
      </c>
      <c r="C2993" s="37">
        <v>198248.14</v>
      </c>
      <c r="D2993" s="37">
        <v>198248.14</v>
      </c>
      <c r="E2993" s="37">
        <v>198248.14</v>
      </c>
      <c r="F2993" s="37">
        <v>198248.14</v>
      </c>
      <c r="G2993" s="37">
        <v>198248.14</v>
      </c>
      <c r="H2993" s="37">
        <v>198248.14</v>
      </c>
      <c r="I2993" s="37">
        <v>198248.14</v>
      </c>
      <c r="J2993" s="37">
        <v>198248.14</v>
      </c>
      <c r="K2993" s="37">
        <v>198248.14</v>
      </c>
      <c r="L2993" s="37">
        <v>198248.14</v>
      </c>
      <c r="M2993" s="37">
        <v>198248.14</v>
      </c>
      <c r="N2993" s="37">
        <v>198248.14</v>
      </c>
      <c r="O2993" s="37">
        <v>198248.14</v>
      </c>
      <c r="P2993" s="37">
        <v>198248.14</v>
      </c>
      <c r="Q2993" s="37">
        <v>198248.14</v>
      </c>
      <c r="R2993" s="37">
        <v>198248.14</v>
      </c>
      <c r="S2993" s="37">
        <v>198248.14</v>
      </c>
    </row>
    <row r="2994" spans="2:19">
      <c r="B2994" s="6">
        <v>1976</v>
      </c>
      <c r="C2994" s="37">
        <v>190950.98</v>
      </c>
      <c r="D2994" s="37">
        <v>190950.98</v>
      </c>
      <c r="E2994" s="37">
        <v>190950.98</v>
      </c>
      <c r="F2994" s="37">
        <v>190950.98</v>
      </c>
      <c r="G2994" s="37">
        <v>190950.98</v>
      </c>
      <c r="H2994" s="37">
        <v>190950.98</v>
      </c>
      <c r="I2994" s="37">
        <v>190950.98</v>
      </c>
      <c r="J2994" s="37">
        <v>190950.98</v>
      </c>
      <c r="K2994" s="37">
        <v>190950.98</v>
      </c>
      <c r="L2994" s="37">
        <v>190950.98</v>
      </c>
      <c r="M2994" s="37">
        <v>190950.98</v>
      </c>
      <c r="N2994" s="37">
        <v>190950.98</v>
      </c>
      <c r="O2994" s="37">
        <v>190950.98</v>
      </c>
      <c r="P2994" s="37">
        <v>190950.98</v>
      </c>
      <c r="Q2994" s="37">
        <v>190950.98</v>
      </c>
      <c r="R2994" s="37">
        <v>190950.98</v>
      </c>
      <c r="S2994" s="37">
        <v>190950.98</v>
      </c>
    </row>
    <row r="2995" spans="2:19">
      <c r="B2995" s="6">
        <v>1975</v>
      </c>
      <c r="C2995" s="37">
        <v>165903.82</v>
      </c>
      <c r="D2995" s="37">
        <v>165903.82</v>
      </c>
      <c r="E2995" s="37">
        <v>165903.82</v>
      </c>
      <c r="F2995" s="37">
        <v>165903.82</v>
      </c>
      <c r="G2995" s="37">
        <v>165903.82</v>
      </c>
      <c r="H2995" s="37">
        <v>165903.82</v>
      </c>
      <c r="I2995" s="37">
        <v>165903.82</v>
      </c>
      <c r="J2995" s="37">
        <v>165903.82</v>
      </c>
      <c r="K2995" s="37">
        <v>165903.82</v>
      </c>
      <c r="L2995" s="37">
        <v>165903.82</v>
      </c>
      <c r="M2995" s="37">
        <v>165903.82</v>
      </c>
      <c r="N2995" s="37">
        <v>165903.82</v>
      </c>
      <c r="O2995" s="37">
        <v>165903.82</v>
      </c>
      <c r="P2995" s="37">
        <v>165903.82</v>
      </c>
      <c r="Q2995" s="37">
        <v>165903.82</v>
      </c>
      <c r="R2995" s="37">
        <v>165903.82</v>
      </c>
      <c r="S2995" s="37">
        <v>165903.82</v>
      </c>
    </row>
    <row r="2996" spans="2:19">
      <c r="B2996" s="6">
        <v>1974</v>
      </c>
      <c r="C2996" s="37">
        <v>184337.94</v>
      </c>
      <c r="D2996" s="37">
        <v>184337.94</v>
      </c>
      <c r="E2996" s="37">
        <v>184337.94</v>
      </c>
      <c r="F2996" s="37">
        <v>184337.94</v>
      </c>
      <c r="G2996" s="37">
        <v>184337.94</v>
      </c>
      <c r="H2996" s="37">
        <v>184337.94</v>
      </c>
      <c r="I2996" s="37">
        <v>184337.94</v>
      </c>
      <c r="J2996" s="37">
        <v>184337.94</v>
      </c>
      <c r="K2996" s="37">
        <v>184337.94</v>
      </c>
      <c r="L2996" s="37">
        <v>184337.94</v>
      </c>
      <c r="M2996" s="37">
        <v>184337.94</v>
      </c>
      <c r="N2996" s="37">
        <v>184337.94</v>
      </c>
      <c r="O2996" s="37">
        <v>184337.94</v>
      </c>
      <c r="P2996" s="37">
        <v>184337.94</v>
      </c>
      <c r="Q2996" s="37">
        <v>184337.94</v>
      </c>
      <c r="R2996" s="37">
        <v>184337.94</v>
      </c>
      <c r="S2996" s="37">
        <v>184337.94</v>
      </c>
    </row>
    <row r="2997" spans="2:19">
      <c r="B2997" s="6">
        <v>1973</v>
      </c>
      <c r="C2997" s="37">
        <v>205475.25</v>
      </c>
      <c r="D2997" s="37">
        <v>205475.25</v>
      </c>
      <c r="E2997" s="37">
        <v>205475.25</v>
      </c>
      <c r="F2997" s="37">
        <v>205475.25</v>
      </c>
      <c r="G2997" s="37">
        <v>205475.25</v>
      </c>
      <c r="H2997" s="37">
        <v>205475.25</v>
      </c>
      <c r="I2997" s="37">
        <v>205475.25</v>
      </c>
      <c r="J2997" s="37">
        <v>205475.25</v>
      </c>
      <c r="K2997" s="37">
        <v>205475.25</v>
      </c>
      <c r="L2997" s="37">
        <v>205475.25</v>
      </c>
      <c r="M2997" s="37">
        <v>205475.25</v>
      </c>
      <c r="N2997" s="37">
        <v>205475.25</v>
      </c>
      <c r="O2997" s="37">
        <v>205475.25</v>
      </c>
      <c r="P2997" s="37">
        <v>205475.25</v>
      </c>
      <c r="Q2997" s="37">
        <v>205475.25</v>
      </c>
      <c r="R2997" s="37">
        <v>205475.25</v>
      </c>
      <c r="S2997" s="37">
        <v>205475.25</v>
      </c>
    </row>
    <row r="2998" spans="2:19">
      <c r="B2998" s="6">
        <v>1972</v>
      </c>
      <c r="C2998" s="37">
        <v>177171.66</v>
      </c>
      <c r="D2998" s="37">
        <v>177171.66</v>
      </c>
      <c r="E2998" s="37">
        <v>177171.66</v>
      </c>
      <c r="F2998" s="37">
        <v>177171.66</v>
      </c>
      <c r="G2998" s="37">
        <v>177171.66</v>
      </c>
      <c r="H2998" s="37">
        <v>177171.66</v>
      </c>
      <c r="I2998" s="37">
        <v>177171.66</v>
      </c>
      <c r="J2998" s="37">
        <v>177171.66</v>
      </c>
      <c r="K2998" s="37">
        <v>177171.66</v>
      </c>
      <c r="L2998" s="37">
        <v>177171.66</v>
      </c>
      <c r="M2998" s="37">
        <v>177171.66</v>
      </c>
      <c r="N2998" s="37">
        <v>177171.66</v>
      </c>
      <c r="O2998" s="37">
        <v>177171.66</v>
      </c>
      <c r="P2998" s="37">
        <v>177171.66</v>
      </c>
      <c r="Q2998" s="37">
        <v>177171.66</v>
      </c>
      <c r="R2998" s="37">
        <v>177171.66</v>
      </c>
      <c r="S2998" s="37">
        <v>177171.66</v>
      </c>
    </row>
    <row r="2999" spans="2:19">
      <c r="B2999" s="6">
        <v>1971</v>
      </c>
      <c r="C2999" s="37">
        <v>172574.14</v>
      </c>
      <c r="D2999" s="37">
        <v>172574.14</v>
      </c>
      <c r="E2999" s="37">
        <v>172574.14</v>
      </c>
      <c r="F2999" s="37">
        <v>172574.14</v>
      </c>
      <c r="G2999" s="37">
        <v>172574.14</v>
      </c>
      <c r="H2999" s="37">
        <v>172574.14</v>
      </c>
      <c r="I2999" s="37">
        <v>172574.14</v>
      </c>
      <c r="J2999" s="37">
        <v>172574.14</v>
      </c>
      <c r="K2999" s="37">
        <v>172574.14</v>
      </c>
      <c r="L2999" s="37">
        <v>172574.14</v>
      </c>
      <c r="M2999" s="37">
        <v>172574.14</v>
      </c>
      <c r="N2999" s="37">
        <v>172574.14</v>
      </c>
      <c r="O2999" s="37">
        <v>172574.14</v>
      </c>
      <c r="P2999" s="37">
        <v>172574.14</v>
      </c>
      <c r="Q2999" s="37">
        <v>172574.14</v>
      </c>
      <c r="R2999" s="37">
        <v>172574.14</v>
      </c>
      <c r="S2999" s="37">
        <v>172574.14</v>
      </c>
    </row>
    <row r="3000" spans="2:19">
      <c r="B3000" s="6">
        <v>1970</v>
      </c>
      <c r="C3000" s="37">
        <v>167833.44</v>
      </c>
      <c r="D3000" s="37">
        <v>167833.44</v>
      </c>
      <c r="E3000" s="37">
        <v>167833.44</v>
      </c>
      <c r="F3000" s="37">
        <v>167833.44</v>
      </c>
      <c r="G3000" s="37">
        <v>167833.44</v>
      </c>
      <c r="H3000" s="37">
        <v>167833.44</v>
      </c>
      <c r="I3000" s="37">
        <v>167833.44</v>
      </c>
      <c r="J3000" s="37">
        <v>167833.44</v>
      </c>
      <c r="K3000" s="37">
        <v>167833.44</v>
      </c>
      <c r="L3000" s="37">
        <v>167833.44</v>
      </c>
      <c r="M3000" s="37">
        <v>167833.44</v>
      </c>
      <c r="N3000" s="37">
        <v>167833.44</v>
      </c>
      <c r="O3000" s="37">
        <v>167833.44</v>
      </c>
      <c r="P3000" s="37">
        <v>167833.44</v>
      </c>
      <c r="Q3000" s="37">
        <v>167833.44</v>
      </c>
      <c r="R3000" s="37">
        <v>167833.44</v>
      </c>
      <c r="S3000" s="37">
        <v>167833.44</v>
      </c>
    </row>
    <row r="3001" spans="2:19">
      <c r="B3001" s="6">
        <v>1969</v>
      </c>
      <c r="C3001" s="37">
        <v>32217.52</v>
      </c>
      <c r="D3001" s="37">
        <v>32217.52</v>
      </c>
      <c r="E3001" s="37">
        <v>32217.52</v>
      </c>
      <c r="F3001" s="37">
        <v>32217.52</v>
      </c>
      <c r="G3001" s="37">
        <v>32217.52</v>
      </c>
      <c r="H3001" s="37">
        <v>32217.52</v>
      </c>
      <c r="I3001" s="37">
        <v>32217.52</v>
      </c>
      <c r="J3001" s="37">
        <v>32217.52</v>
      </c>
      <c r="K3001" s="37">
        <v>32217.52</v>
      </c>
      <c r="L3001" s="37">
        <v>32217.52</v>
      </c>
      <c r="M3001" s="37">
        <v>32217.52</v>
      </c>
      <c r="N3001" s="37">
        <v>32217.52</v>
      </c>
      <c r="O3001" s="37">
        <v>32217.52</v>
      </c>
      <c r="P3001" s="37">
        <v>32217.52</v>
      </c>
      <c r="Q3001" s="37">
        <v>32217.52</v>
      </c>
      <c r="R3001" s="37">
        <v>32217.52</v>
      </c>
      <c r="S3001" s="37">
        <v>32217.52</v>
      </c>
    </row>
    <row r="3002" spans="2:19">
      <c r="B3002" s="6">
        <v>1968</v>
      </c>
      <c r="C3002" s="37">
        <v>41248.980000000003</v>
      </c>
      <c r="D3002" s="37">
        <v>41248.980000000003</v>
      </c>
      <c r="E3002" s="37">
        <v>41248.980000000003</v>
      </c>
      <c r="F3002" s="37">
        <v>41248.980000000003</v>
      </c>
      <c r="G3002" s="37">
        <v>41248.980000000003</v>
      </c>
      <c r="H3002" s="37">
        <v>41248.980000000003</v>
      </c>
      <c r="I3002" s="37">
        <v>41248.980000000003</v>
      </c>
      <c r="J3002" s="37">
        <v>41248.980000000003</v>
      </c>
      <c r="K3002" s="37">
        <v>41248.980000000003</v>
      </c>
      <c r="L3002" s="37">
        <v>41248.980000000003</v>
      </c>
      <c r="M3002" s="37">
        <v>41248.980000000003</v>
      </c>
      <c r="N3002" s="37">
        <v>41248.980000000003</v>
      </c>
      <c r="O3002" s="37">
        <v>41248.980000000003</v>
      </c>
      <c r="P3002" s="37">
        <v>41248.980000000003</v>
      </c>
      <c r="Q3002" s="37">
        <v>41248.980000000003</v>
      </c>
      <c r="R3002" s="37">
        <v>41248.980000000003</v>
      </c>
      <c r="S3002" s="37">
        <v>41248.980000000003</v>
      </c>
    </row>
    <row r="3003" spans="2:19">
      <c r="B3003" s="6">
        <v>1967</v>
      </c>
      <c r="C3003" s="37">
        <v>40898.239999999998</v>
      </c>
      <c r="D3003" s="37">
        <v>40898.239999999998</v>
      </c>
      <c r="E3003" s="37">
        <v>40898.239999999998</v>
      </c>
      <c r="F3003" s="37">
        <v>40898.239999999998</v>
      </c>
      <c r="G3003" s="37">
        <v>40898.239999999998</v>
      </c>
      <c r="H3003" s="37">
        <v>40898.239999999998</v>
      </c>
      <c r="I3003" s="37">
        <v>40898.239999999998</v>
      </c>
      <c r="J3003" s="37">
        <v>40898.239999999998</v>
      </c>
      <c r="K3003" s="37">
        <v>40898.239999999998</v>
      </c>
      <c r="L3003" s="37">
        <v>40898.239999999998</v>
      </c>
      <c r="M3003" s="37">
        <v>40898.239999999998</v>
      </c>
      <c r="N3003" s="37">
        <v>40898.239999999998</v>
      </c>
      <c r="O3003" s="37">
        <v>40898.239999999998</v>
      </c>
      <c r="P3003" s="37">
        <v>40898.239999999998</v>
      </c>
      <c r="Q3003" s="37">
        <v>40898.239999999998</v>
      </c>
      <c r="R3003" s="37">
        <v>40898.239999999998</v>
      </c>
      <c r="S3003" s="37">
        <v>40898.239999999998</v>
      </c>
    </row>
    <row r="3004" spans="2:19">
      <c r="B3004" s="6">
        <v>1966</v>
      </c>
      <c r="C3004" s="37">
        <v>40978</v>
      </c>
      <c r="D3004" s="37">
        <v>40978</v>
      </c>
      <c r="E3004" s="37">
        <v>40978</v>
      </c>
      <c r="F3004" s="37">
        <v>40978</v>
      </c>
      <c r="G3004" s="37">
        <v>40978</v>
      </c>
      <c r="H3004" s="37">
        <v>40978</v>
      </c>
      <c r="I3004" s="37">
        <v>40978</v>
      </c>
      <c r="J3004" s="37">
        <v>40978</v>
      </c>
      <c r="K3004" s="37">
        <v>40978</v>
      </c>
      <c r="L3004" s="37">
        <v>40978</v>
      </c>
      <c r="M3004" s="37">
        <v>40978</v>
      </c>
      <c r="N3004" s="37">
        <v>40978</v>
      </c>
      <c r="O3004" s="37">
        <v>40978</v>
      </c>
      <c r="P3004" s="37">
        <v>40978</v>
      </c>
      <c r="Q3004" s="37">
        <v>40978</v>
      </c>
      <c r="R3004" s="37">
        <v>40978</v>
      </c>
      <c r="S3004" s="37">
        <v>40978</v>
      </c>
    </row>
    <row r="3005" spans="2:19">
      <c r="B3005" s="6">
        <v>1965</v>
      </c>
      <c r="C3005" s="37">
        <v>50170</v>
      </c>
      <c r="D3005" s="37">
        <v>50170</v>
      </c>
      <c r="E3005" s="37">
        <v>50170</v>
      </c>
      <c r="F3005" s="37">
        <v>50170</v>
      </c>
      <c r="G3005" s="37">
        <v>50170</v>
      </c>
      <c r="H3005" s="37">
        <v>50170</v>
      </c>
      <c r="I3005" s="37">
        <v>50170</v>
      </c>
      <c r="J3005" s="37">
        <v>50170</v>
      </c>
      <c r="K3005" s="37">
        <v>50170</v>
      </c>
      <c r="L3005" s="37">
        <v>50170</v>
      </c>
      <c r="M3005" s="37">
        <v>50170</v>
      </c>
      <c r="N3005" s="37">
        <v>50170</v>
      </c>
      <c r="O3005" s="37">
        <v>50170</v>
      </c>
      <c r="P3005" s="37">
        <v>50170</v>
      </c>
      <c r="Q3005" s="37">
        <v>50170</v>
      </c>
      <c r="R3005" s="37">
        <v>50170</v>
      </c>
      <c r="S3005" s="37">
        <v>50170</v>
      </c>
    </row>
    <row r="3006" spans="2:19">
      <c r="B3006" s="6">
        <v>1964</v>
      </c>
      <c r="C3006" s="37">
        <v>45111.79</v>
      </c>
      <c r="D3006" s="37">
        <v>45111.79</v>
      </c>
      <c r="E3006" s="37">
        <v>45111.79</v>
      </c>
      <c r="F3006" s="37">
        <v>45111.79</v>
      </c>
      <c r="G3006" s="37">
        <v>45111.79</v>
      </c>
      <c r="H3006" s="37">
        <v>45111.79</v>
      </c>
      <c r="I3006" s="37">
        <v>45111.79</v>
      </c>
      <c r="J3006" s="37">
        <v>45111.79</v>
      </c>
      <c r="K3006" s="37">
        <v>45111.79</v>
      </c>
      <c r="L3006" s="37">
        <v>45111.79</v>
      </c>
      <c r="M3006" s="37">
        <v>45111.79</v>
      </c>
      <c r="N3006" s="37">
        <v>45111.79</v>
      </c>
      <c r="O3006" s="37">
        <v>45111.79</v>
      </c>
      <c r="P3006" s="37">
        <v>45111.79</v>
      </c>
      <c r="Q3006" s="37">
        <v>45111.79</v>
      </c>
      <c r="R3006" s="37">
        <v>45111.79</v>
      </c>
      <c r="S3006" s="37">
        <v>45111.79</v>
      </c>
    </row>
    <row r="3007" spans="2:19">
      <c r="B3007" s="6">
        <v>1963</v>
      </c>
      <c r="C3007" s="37">
        <v>33800.99</v>
      </c>
      <c r="D3007" s="37">
        <v>33800.99</v>
      </c>
      <c r="E3007" s="37">
        <v>33800.99</v>
      </c>
      <c r="F3007" s="37">
        <v>33800.99</v>
      </c>
      <c r="G3007" s="37">
        <v>33800.99</v>
      </c>
      <c r="H3007" s="37">
        <v>33800.99</v>
      </c>
      <c r="I3007" s="37">
        <v>33800.99</v>
      </c>
      <c r="J3007" s="37">
        <v>33800.99</v>
      </c>
      <c r="K3007" s="37">
        <v>33800.99</v>
      </c>
      <c r="L3007" s="37">
        <v>33800.99</v>
      </c>
      <c r="M3007" s="37">
        <v>33800.99</v>
      </c>
      <c r="N3007" s="37">
        <v>33800.99</v>
      </c>
      <c r="O3007" s="37">
        <v>33800.99</v>
      </c>
      <c r="P3007" s="37">
        <v>33800.99</v>
      </c>
      <c r="Q3007" s="37">
        <v>33800.99</v>
      </c>
      <c r="R3007" s="37">
        <v>33800.99</v>
      </c>
      <c r="S3007" s="37">
        <v>33800.99</v>
      </c>
    </row>
    <row r="3008" spans="2:19">
      <c r="B3008" s="6">
        <v>1962</v>
      </c>
      <c r="C3008" s="37">
        <v>44969.14</v>
      </c>
      <c r="D3008" s="37">
        <v>44969.14</v>
      </c>
      <c r="E3008" s="37">
        <v>44969.14</v>
      </c>
      <c r="F3008" s="37">
        <v>44969.14</v>
      </c>
      <c r="G3008" s="37">
        <v>44969.14</v>
      </c>
      <c r="H3008" s="37">
        <v>44969.14</v>
      </c>
      <c r="I3008" s="37">
        <v>44969.14</v>
      </c>
      <c r="J3008" s="37">
        <v>44969.14</v>
      </c>
      <c r="K3008" s="37">
        <v>44969.14</v>
      </c>
      <c r="L3008" s="37">
        <v>44969.14</v>
      </c>
      <c r="M3008" s="37">
        <v>44969.14</v>
      </c>
      <c r="N3008" s="37">
        <v>44969.14</v>
      </c>
      <c r="O3008" s="37">
        <v>44969.14</v>
      </c>
      <c r="P3008" s="37">
        <v>44969.14</v>
      </c>
      <c r="Q3008" s="37">
        <v>44969.14</v>
      </c>
      <c r="R3008" s="37">
        <v>44969.14</v>
      </c>
      <c r="S3008" s="37">
        <v>44969.14</v>
      </c>
    </row>
    <row r="3009" spans="2:19">
      <c r="B3009" s="6">
        <v>1961</v>
      </c>
      <c r="C3009" s="37">
        <v>46420.19</v>
      </c>
      <c r="D3009" s="37">
        <v>46420.19</v>
      </c>
      <c r="E3009" s="37">
        <v>46420.19</v>
      </c>
      <c r="F3009" s="37">
        <v>46420.19</v>
      </c>
      <c r="G3009" s="37">
        <v>46420.19</v>
      </c>
      <c r="H3009" s="37">
        <v>46420.19</v>
      </c>
      <c r="I3009" s="37">
        <v>46420.19</v>
      </c>
      <c r="J3009" s="37">
        <v>46420.19</v>
      </c>
      <c r="K3009" s="37">
        <v>46420.19</v>
      </c>
      <c r="L3009" s="37">
        <v>46420.19</v>
      </c>
      <c r="M3009" s="37">
        <v>46420.19</v>
      </c>
      <c r="N3009" s="37">
        <v>46420.19</v>
      </c>
      <c r="O3009" s="37">
        <v>46420.19</v>
      </c>
      <c r="P3009" s="37">
        <v>46420.19</v>
      </c>
      <c r="Q3009" s="37">
        <v>46420.19</v>
      </c>
      <c r="R3009" s="37">
        <v>46420.19</v>
      </c>
      <c r="S3009" s="37">
        <v>46420.19</v>
      </c>
    </row>
    <row r="3010" spans="2:19">
      <c r="B3010" s="6">
        <v>1960</v>
      </c>
      <c r="C3010" s="37">
        <v>30025.1</v>
      </c>
      <c r="D3010" s="37">
        <v>30025.1</v>
      </c>
      <c r="E3010" s="37">
        <v>30025.1</v>
      </c>
      <c r="F3010" s="37">
        <v>30025.1</v>
      </c>
      <c r="G3010" s="37">
        <v>30025.1</v>
      </c>
      <c r="H3010" s="37">
        <v>30025.1</v>
      </c>
      <c r="I3010" s="37">
        <v>30025.1</v>
      </c>
      <c r="J3010" s="37">
        <v>30025.1</v>
      </c>
      <c r="K3010" s="37">
        <v>30025.1</v>
      </c>
      <c r="L3010" s="37">
        <v>30025.1</v>
      </c>
      <c r="M3010" s="37">
        <v>30025.1</v>
      </c>
      <c r="N3010" s="37">
        <v>30025.1</v>
      </c>
      <c r="O3010" s="37">
        <v>30025.1</v>
      </c>
      <c r="P3010" s="37">
        <v>30025.1</v>
      </c>
      <c r="Q3010" s="37">
        <v>30025.1</v>
      </c>
      <c r="R3010" s="37">
        <v>30025.1</v>
      </c>
      <c r="S3010" s="37">
        <v>30025.1</v>
      </c>
    </row>
    <row r="3011" spans="2:19">
      <c r="B3011" s="6">
        <v>1959</v>
      </c>
      <c r="C3011" s="37">
        <v>42000.58</v>
      </c>
      <c r="D3011" s="37">
        <v>42000.58</v>
      </c>
      <c r="E3011" s="37">
        <v>42000.58</v>
      </c>
      <c r="F3011" s="37">
        <v>42000.58</v>
      </c>
      <c r="G3011" s="37">
        <v>42000.58</v>
      </c>
      <c r="H3011" s="37">
        <v>42000.58</v>
      </c>
      <c r="I3011" s="37">
        <v>42000.58</v>
      </c>
      <c r="J3011" s="37">
        <v>42000.58</v>
      </c>
      <c r="K3011" s="37">
        <v>42000.58</v>
      </c>
      <c r="L3011" s="37">
        <v>42000.58</v>
      </c>
      <c r="M3011" s="37">
        <v>42000.58</v>
      </c>
      <c r="N3011" s="37">
        <v>42000.58</v>
      </c>
      <c r="O3011" s="37">
        <v>42000.58</v>
      </c>
      <c r="P3011" s="37">
        <v>42000.58</v>
      </c>
      <c r="Q3011" s="37">
        <v>42000.58</v>
      </c>
      <c r="R3011" s="37">
        <v>42000.58</v>
      </c>
      <c r="S3011" s="37">
        <v>42000.58</v>
      </c>
    </row>
    <row r="3012" spans="2:19">
      <c r="B3012" s="6">
        <v>1958</v>
      </c>
      <c r="C3012" s="37">
        <v>29269.93</v>
      </c>
      <c r="D3012" s="37">
        <v>29269.93</v>
      </c>
      <c r="E3012" s="37">
        <v>29269.93</v>
      </c>
      <c r="F3012" s="37">
        <v>29269.93</v>
      </c>
      <c r="G3012" s="37">
        <v>29269.93</v>
      </c>
      <c r="H3012" s="37">
        <v>29269.93</v>
      </c>
      <c r="I3012" s="37">
        <v>29269.93</v>
      </c>
      <c r="J3012" s="37">
        <v>29269.93</v>
      </c>
      <c r="K3012" s="37">
        <v>29269.93</v>
      </c>
      <c r="L3012" s="37">
        <v>29269.93</v>
      </c>
      <c r="M3012" s="37">
        <v>29269.93</v>
      </c>
      <c r="N3012" s="37">
        <v>29269.93</v>
      </c>
      <c r="O3012" s="37">
        <v>29269.93</v>
      </c>
      <c r="P3012" s="37">
        <v>29269.93</v>
      </c>
      <c r="Q3012" s="37">
        <v>29269.93</v>
      </c>
      <c r="R3012" s="37">
        <v>29269.93</v>
      </c>
      <c r="S3012" s="37">
        <v>29269.93</v>
      </c>
    </row>
    <row r="3013" spans="2:19">
      <c r="B3013" s="6">
        <v>1957</v>
      </c>
      <c r="C3013" s="37">
        <v>27879.72</v>
      </c>
      <c r="D3013" s="37">
        <v>27879.72</v>
      </c>
      <c r="E3013" s="37">
        <v>27879.72</v>
      </c>
      <c r="F3013" s="37">
        <v>27879.72</v>
      </c>
      <c r="G3013" s="37">
        <v>27879.72</v>
      </c>
      <c r="H3013" s="37">
        <v>27879.72</v>
      </c>
      <c r="I3013" s="37">
        <v>27879.72</v>
      </c>
      <c r="J3013" s="37">
        <v>27879.72</v>
      </c>
      <c r="K3013" s="37">
        <v>27879.72</v>
      </c>
      <c r="L3013" s="37">
        <v>27879.72</v>
      </c>
      <c r="M3013" s="37">
        <v>27879.72</v>
      </c>
      <c r="N3013" s="37">
        <v>27879.72</v>
      </c>
      <c r="O3013" s="37">
        <v>27879.72</v>
      </c>
      <c r="P3013" s="37">
        <v>27879.72</v>
      </c>
      <c r="Q3013" s="37">
        <v>27879.72</v>
      </c>
      <c r="R3013" s="37">
        <v>27879.72</v>
      </c>
      <c r="S3013" s="37">
        <v>27879.72</v>
      </c>
    </row>
    <row r="3014" spans="2:19">
      <c r="B3014" s="6">
        <v>1956</v>
      </c>
      <c r="C3014" s="37">
        <v>42131.98</v>
      </c>
      <c r="D3014" s="37">
        <v>42131.98</v>
      </c>
      <c r="E3014" s="37">
        <v>42131.98</v>
      </c>
      <c r="F3014" s="37">
        <v>42131.98</v>
      </c>
      <c r="G3014" s="37">
        <v>42131.98</v>
      </c>
      <c r="H3014" s="37">
        <v>42131.98</v>
      </c>
      <c r="I3014" s="37">
        <v>42131.98</v>
      </c>
      <c r="J3014" s="37">
        <v>42131.98</v>
      </c>
      <c r="K3014" s="37">
        <v>42131.98</v>
      </c>
      <c r="L3014" s="37">
        <v>42131.98</v>
      </c>
      <c r="M3014" s="37">
        <v>42131.98</v>
      </c>
      <c r="N3014" s="37">
        <v>42131.98</v>
      </c>
      <c r="O3014" s="37">
        <v>42131.98</v>
      </c>
      <c r="P3014" s="37">
        <v>42131.98</v>
      </c>
      <c r="Q3014" s="37">
        <v>42131.98</v>
      </c>
      <c r="R3014" s="37">
        <v>42131.98</v>
      </c>
      <c r="S3014" s="37">
        <v>42131.98</v>
      </c>
    </row>
    <row r="3015" spans="2:19">
      <c r="B3015" s="6">
        <v>1955</v>
      </c>
      <c r="C3015" s="37">
        <v>31239.93</v>
      </c>
      <c r="D3015" s="37">
        <v>31239.93</v>
      </c>
      <c r="E3015" s="37">
        <v>31239.93</v>
      </c>
      <c r="F3015" s="37">
        <v>31239.93</v>
      </c>
      <c r="G3015" s="37">
        <v>31239.93</v>
      </c>
      <c r="H3015" s="37">
        <v>31239.93</v>
      </c>
      <c r="I3015" s="37">
        <v>31239.93</v>
      </c>
      <c r="J3015" s="37">
        <v>31239.93</v>
      </c>
      <c r="K3015" s="37">
        <v>31239.93</v>
      </c>
      <c r="L3015" s="37">
        <v>31239.93</v>
      </c>
      <c r="M3015" s="37">
        <v>31239.93</v>
      </c>
      <c r="N3015" s="37">
        <v>31239.93</v>
      </c>
      <c r="O3015" s="37">
        <v>31239.93</v>
      </c>
      <c r="P3015" s="37">
        <v>31239.93</v>
      </c>
      <c r="Q3015" s="37">
        <v>31239.93</v>
      </c>
      <c r="R3015" s="37">
        <v>31239.93</v>
      </c>
      <c r="S3015" s="37">
        <v>31239.93</v>
      </c>
    </row>
    <row r="3016" spans="2:19">
      <c r="B3016" s="6">
        <v>1954</v>
      </c>
      <c r="C3016" s="37">
        <v>38984.980000000003</v>
      </c>
      <c r="D3016" s="37">
        <v>38984.980000000003</v>
      </c>
      <c r="E3016" s="37">
        <v>38984.980000000003</v>
      </c>
      <c r="F3016" s="37">
        <v>38984.980000000003</v>
      </c>
      <c r="G3016" s="37">
        <v>38984.980000000003</v>
      </c>
      <c r="H3016" s="37">
        <v>38984.980000000003</v>
      </c>
      <c r="I3016" s="37">
        <v>38984.980000000003</v>
      </c>
      <c r="J3016" s="37">
        <v>38984.980000000003</v>
      </c>
      <c r="K3016" s="37">
        <v>38984.980000000003</v>
      </c>
      <c r="L3016" s="37">
        <v>38984.980000000003</v>
      </c>
      <c r="M3016" s="37">
        <v>38984.980000000003</v>
      </c>
      <c r="N3016" s="37">
        <v>38984.980000000003</v>
      </c>
      <c r="O3016" s="37">
        <v>38984.980000000003</v>
      </c>
      <c r="P3016" s="37">
        <v>38984.980000000003</v>
      </c>
      <c r="Q3016" s="37">
        <v>38984.980000000003</v>
      </c>
      <c r="R3016" s="37">
        <v>38984.980000000003</v>
      </c>
      <c r="S3016" s="37">
        <v>38984.980000000003</v>
      </c>
    </row>
    <row r="3017" spans="2:19">
      <c r="B3017" s="6">
        <v>1953</v>
      </c>
      <c r="C3017" s="37">
        <v>24018.45</v>
      </c>
      <c r="D3017" s="37">
        <v>24018.45</v>
      </c>
      <c r="E3017" s="37">
        <v>24018.45</v>
      </c>
      <c r="F3017" s="37">
        <v>24018.45</v>
      </c>
      <c r="G3017" s="37">
        <v>24018.45</v>
      </c>
      <c r="H3017" s="37">
        <v>24018.45</v>
      </c>
      <c r="I3017" s="37">
        <v>24018.45</v>
      </c>
      <c r="J3017" s="37">
        <v>24018.45</v>
      </c>
      <c r="K3017" s="37">
        <v>24018.45</v>
      </c>
      <c r="L3017" s="37">
        <v>24018.45</v>
      </c>
      <c r="M3017" s="37">
        <v>24018.45</v>
      </c>
      <c r="N3017" s="37">
        <v>24018.45</v>
      </c>
      <c r="O3017" s="37">
        <v>24018.45</v>
      </c>
      <c r="P3017" s="37">
        <v>24018.45</v>
      </c>
      <c r="Q3017" s="37">
        <v>24018.45</v>
      </c>
      <c r="R3017" s="37">
        <v>24018.45</v>
      </c>
      <c r="S3017" s="37">
        <v>24018.45</v>
      </c>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9612966.3200000022</v>
      </c>
      <c r="D3041" s="11">
        <f>SUM(D2963:D3040)</f>
        <v>9701793.7200000007</v>
      </c>
      <c r="E3041" s="11">
        <f>SUM(E2962:E3040)</f>
        <v>9807197.6700000018</v>
      </c>
      <c r="F3041" s="11">
        <f>SUM(F2961:F3040)</f>
        <v>9893969.8600000013</v>
      </c>
      <c r="G3041" s="11">
        <f>SUM(G2960:G3040)</f>
        <v>9988084.1199999992</v>
      </c>
      <c r="H3041" s="11">
        <f>SUM(H2954:H3040)</f>
        <v>10108349.84</v>
      </c>
      <c r="I3041" s="11">
        <f>SUM(I2954:I3040)</f>
        <v>10300746.180000002</v>
      </c>
      <c r="J3041" s="11">
        <f t="shared" ref="J3041" si="59">SUM(J2954:J3040)</f>
        <v>10413392.770000001</v>
      </c>
      <c r="K3041" s="11">
        <f>SUM(K2954:K3040)</f>
        <v>10514022.990000002</v>
      </c>
      <c r="L3041" s="11">
        <f t="shared" ref="L3041" si="60">SUM(L2954:L3040)</f>
        <v>10696676.790000001</v>
      </c>
      <c r="M3041" s="11">
        <f>SUM(M2954:M3040)</f>
        <v>10872452.499999998</v>
      </c>
      <c r="N3041" s="11">
        <f>SUM(N2949:N3040)</f>
        <v>11132254.050000003</v>
      </c>
      <c r="O3041" s="11">
        <f>SUM(O2949:O3040)</f>
        <v>11342926.620000003</v>
      </c>
      <c r="P3041" s="11">
        <f>SUM(P2949:P3040)</f>
        <v>11511335.910000002</v>
      </c>
      <c r="Q3041" s="11">
        <f>SUM(Q2949:Q3040)</f>
        <v>11733416.310000002</v>
      </c>
      <c r="R3041" s="11">
        <f>SUM(R2948:R3040)</f>
        <v>11938542.070000002</v>
      </c>
      <c r="S3041" s="11">
        <f>SUM(S2948:S3040)</f>
        <v>12101370.51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62161.32</v>
      </c>
    </row>
    <row r="3234" spans="1:19">
      <c r="A3234" s="38"/>
      <c r="B3234" s="6">
        <v>2021</v>
      </c>
      <c r="C3234" s="36"/>
      <c r="D3234" s="36"/>
      <c r="E3234" s="36"/>
      <c r="F3234" s="36"/>
      <c r="G3234" s="36"/>
      <c r="H3234" s="36"/>
      <c r="I3234" s="36"/>
      <c r="J3234" s="36"/>
      <c r="K3234" s="36"/>
      <c r="L3234" s="36"/>
      <c r="M3234" s="36"/>
      <c r="N3234" s="36"/>
      <c r="O3234" s="36"/>
      <c r="P3234" s="36"/>
      <c r="Q3234" s="36"/>
      <c r="R3234" s="37">
        <v>58752.32</v>
      </c>
      <c r="S3234" s="37">
        <v>58752.32</v>
      </c>
    </row>
    <row r="3235" spans="1:19">
      <c r="B3235" s="6">
        <v>2020</v>
      </c>
      <c r="C3235" s="36"/>
      <c r="D3235" s="36"/>
      <c r="E3235" s="36"/>
      <c r="F3235" s="36"/>
      <c r="G3235" s="36"/>
      <c r="H3235" s="36"/>
      <c r="I3235" s="36"/>
      <c r="J3235" s="36"/>
      <c r="K3235" s="36"/>
      <c r="L3235" s="36"/>
      <c r="M3235" s="36"/>
      <c r="N3235" s="36"/>
      <c r="O3235" s="36"/>
      <c r="P3235" s="36"/>
      <c r="Q3235" s="37">
        <v>51367</v>
      </c>
      <c r="R3235" s="37">
        <v>51367</v>
      </c>
      <c r="S3235" s="37">
        <v>51367</v>
      </c>
    </row>
    <row r="3236" spans="1:19">
      <c r="A3236" s="40"/>
      <c r="B3236" s="6">
        <v>2019</v>
      </c>
      <c r="C3236" s="36"/>
      <c r="D3236" s="36"/>
      <c r="E3236" s="36"/>
      <c r="F3236" s="36"/>
      <c r="G3236" s="36"/>
      <c r="H3236" s="36"/>
      <c r="I3236" s="36"/>
      <c r="J3236" s="36"/>
      <c r="K3236" s="36"/>
      <c r="L3236" s="36"/>
      <c r="M3236" s="36"/>
      <c r="N3236" s="36"/>
      <c r="O3236" s="36"/>
      <c r="P3236" s="37">
        <v>198544.59</v>
      </c>
      <c r="Q3236" s="37">
        <v>198544.59</v>
      </c>
      <c r="R3236" s="37">
        <v>198544.59</v>
      </c>
      <c r="S3236" s="37">
        <v>198544.59</v>
      </c>
    </row>
    <row r="3237" spans="1:19">
      <c r="A3237" s="40"/>
      <c r="B3237" s="6">
        <v>2018</v>
      </c>
      <c r="C3237" s="36"/>
      <c r="D3237" s="36"/>
      <c r="E3237" s="36"/>
      <c r="F3237" s="36"/>
      <c r="G3237" s="36"/>
      <c r="H3237" s="36"/>
      <c r="I3237" s="36"/>
      <c r="J3237" s="36"/>
      <c r="K3237" s="36"/>
      <c r="L3237" s="36"/>
      <c r="M3237" s="36"/>
      <c r="N3237" s="36"/>
      <c r="O3237" s="37">
        <v>127612.9</v>
      </c>
      <c r="P3237" s="37">
        <v>127612.9</v>
      </c>
      <c r="Q3237" s="37">
        <v>127612.9</v>
      </c>
      <c r="R3237" s="37">
        <v>127612.9</v>
      </c>
      <c r="S3237" s="37">
        <v>127612.9</v>
      </c>
    </row>
    <row r="3238" spans="1:19">
      <c r="A3238" s="40"/>
      <c r="B3238" s="6">
        <v>2017</v>
      </c>
      <c r="C3238" s="36"/>
      <c r="D3238" s="36"/>
      <c r="E3238" s="36"/>
      <c r="F3238" s="36"/>
      <c r="G3238" s="36"/>
      <c r="H3238" s="36"/>
      <c r="I3238" s="36"/>
      <c r="J3238" s="36"/>
      <c r="K3238" s="36"/>
      <c r="L3238" s="36"/>
      <c r="M3238" s="36"/>
      <c r="N3238" s="37">
        <v>245110</v>
      </c>
      <c r="O3238" s="37">
        <v>245110</v>
      </c>
      <c r="P3238" s="37">
        <v>245110</v>
      </c>
      <c r="Q3238" s="37">
        <v>245110</v>
      </c>
      <c r="R3238" s="37">
        <v>245110</v>
      </c>
      <c r="S3238" s="37">
        <v>245110</v>
      </c>
    </row>
    <row r="3239" spans="1:19">
      <c r="B3239" s="6">
        <v>2016</v>
      </c>
      <c r="C3239" s="36"/>
      <c r="D3239" s="36"/>
      <c r="E3239" s="36"/>
      <c r="F3239" s="36"/>
      <c r="G3239" s="36"/>
      <c r="H3239" s="36"/>
      <c r="I3239" s="36"/>
      <c r="J3239" s="36"/>
      <c r="K3239" s="36"/>
      <c r="L3239" s="36"/>
      <c r="M3239" s="37">
        <v>160897.19</v>
      </c>
      <c r="N3239" s="37">
        <v>160897.19</v>
      </c>
      <c r="O3239" s="37">
        <v>160897.19</v>
      </c>
      <c r="P3239" s="37">
        <v>160897.19</v>
      </c>
      <c r="Q3239" s="37">
        <v>160897.19</v>
      </c>
      <c r="R3239" s="37">
        <v>160897.19</v>
      </c>
      <c r="S3239" s="37">
        <v>160897.19</v>
      </c>
    </row>
    <row r="3240" spans="1:19">
      <c r="B3240" s="6">
        <v>2015</v>
      </c>
      <c r="C3240" s="36"/>
      <c r="D3240" s="36"/>
      <c r="E3240" s="36"/>
      <c r="F3240" s="36"/>
      <c r="G3240" s="36"/>
      <c r="H3240" s="36"/>
      <c r="I3240" s="36"/>
      <c r="J3240" s="36"/>
      <c r="K3240" s="36"/>
      <c r="L3240" s="37">
        <v>155535.89000000001</v>
      </c>
      <c r="M3240" s="37">
        <v>155535.89000000001</v>
      </c>
      <c r="N3240" s="37">
        <v>156992.61000000002</v>
      </c>
      <c r="O3240" s="37">
        <v>156992.61000000002</v>
      </c>
      <c r="P3240" s="37">
        <v>156992.61000000002</v>
      </c>
      <c r="Q3240" s="37">
        <v>156992.61000000002</v>
      </c>
      <c r="R3240" s="37">
        <v>156992.61000000002</v>
      </c>
      <c r="S3240" s="37">
        <v>156992.61000000002</v>
      </c>
    </row>
    <row r="3241" spans="1:19">
      <c r="B3241" s="6">
        <v>2014</v>
      </c>
      <c r="C3241" s="36"/>
      <c r="D3241" s="36"/>
      <c r="E3241" s="36"/>
      <c r="F3241" s="36"/>
      <c r="G3241" s="36"/>
      <c r="H3241" s="36"/>
      <c r="I3241" s="36"/>
      <c r="J3241" s="36"/>
      <c r="K3241" s="37">
        <v>202900.79</v>
      </c>
      <c r="L3241" s="37">
        <v>202965.29</v>
      </c>
      <c r="M3241" s="37">
        <v>202965.29</v>
      </c>
      <c r="N3241" s="37">
        <v>203047.02000000002</v>
      </c>
      <c r="O3241" s="37">
        <v>203047.02000000002</v>
      </c>
      <c r="P3241" s="37">
        <v>203047.02000000002</v>
      </c>
      <c r="Q3241" s="37">
        <v>203047.02000000002</v>
      </c>
      <c r="R3241" s="37">
        <v>203047.02000000002</v>
      </c>
      <c r="S3241" s="37">
        <v>203047.02000000002</v>
      </c>
    </row>
    <row r="3242" spans="1:19">
      <c r="B3242" s="6">
        <v>2013</v>
      </c>
      <c r="C3242" s="36"/>
      <c r="D3242" s="36"/>
      <c r="E3242" s="36"/>
      <c r="F3242" s="36"/>
      <c r="G3242" s="36"/>
      <c r="H3242" s="36"/>
      <c r="I3242" s="36"/>
      <c r="J3242" s="37">
        <v>41533.49</v>
      </c>
      <c r="K3242" s="37">
        <v>41533.49</v>
      </c>
      <c r="L3242" s="37">
        <v>41533.49</v>
      </c>
      <c r="M3242" s="37">
        <v>41533.49</v>
      </c>
      <c r="N3242" s="37">
        <v>42279.360000000001</v>
      </c>
      <c r="O3242" s="37">
        <v>42279.360000000001</v>
      </c>
      <c r="P3242" s="37">
        <v>42279.360000000001</v>
      </c>
      <c r="Q3242" s="37">
        <v>42279.360000000001</v>
      </c>
      <c r="R3242" s="37">
        <v>42279.360000000001</v>
      </c>
      <c r="S3242" s="37">
        <v>42279.360000000001</v>
      </c>
    </row>
    <row r="3243" spans="1:19">
      <c r="B3243" s="6">
        <v>2012</v>
      </c>
      <c r="C3243" s="36"/>
      <c r="D3243" s="36"/>
      <c r="E3243" s="36"/>
      <c r="F3243" s="36"/>
      <c r="G3243" s="36"/>
      <c r="H3243" s="36"/>
      <c r="I3243" s="37">
        <v>52766.8</v>
      </c>
      <c r="J3243" s="37">
        <v>52766.8</v>
      </c>
      <c r="K3243" s="37">
        <v>52766.8</v>
      </c>
      <c r="L3243" s="37">
        <v>52766.8</v>
      </c>
      <c r="M3243" s="37">
        <v>52766.8</v>
      </c>
      <c r="N3243" s="37">
        <v>54109.82</v>
      </c>
      <c r="O3243" s="37">
        <v>54109.82</v>
      </c>
      <c r="P3243" s="37">
        <v>54109.82</v>
      </c>
      <c r="Q3243" s="37">
        <v>54109.82</v>
      </c>
      <c r="R3243" s="37">
        <v>54109.82</v>
      </c>
      <c r="S3243" s="37">
        <v>54109.82</v>
      </c>
    </row>
    <row r="3244" spans="1:19">
      <c r="B3244" s="6">
        <v>2011</v>
      </c>
      <c r="C3244" s="36"/>
      <c r="D3244" s="36"/>
      <c r="E3244" s="36"/>
      <c r="F3244" s="36"/>
      <c r="G3244" s="36"/>
      <c r="H3244" s="37">
        <v>58516.639999999999</v>
      </c>
      <c r="I3244" s="37">
        <v>58516.639999999999</v>
      </c>
      <c r="J3244" s="37">
        <v>58516.639999999999</v>
      </c>
      <c r="K3244" s="37">
        <v>58516.639999999999</v>
      </c>
      <c r="L3244" s="37">
        <v>58516.639999999999</v>
      </c>
      <c r="M3244" s="37">
        <v>58516.639999999999</v>
      </c>
      <c r="N3244" s="37">
        <v>61087.92</v>
      </c>
      <c r="O3244" s="37">
        <v>61087.92</v>
      </c>
      <c r="P3244" s="37">
        <v>61087.92</v>
      </c>
      <c r="Q3244" s="37">
        <v>61087.92</v>
      </c>
      <c r="R3244" s="37">
        <v>61087.92</v>
      </c>
      <c r="S3244" s="37">
        <v>61087.92</v>
      </c>
    </row>
    <row r="3245" spans="1:19">
      <c r="B3245" s="6">
        <v>2010</v>
      </c>
      <c r="C3245" s="36"/>
      <c r="D3245" s="36"/>
      <c r="E3245" s="36"/>
      <c r="F3245" s="36"/>
      <c r="G3245" s="37">
        <v>51659.37</v>
      </c>
      <c r="H3245" s="37">
        <v>51659.37</v>
      </c>
      <c r="I3245" s="37">
        <v>51659.37</v>
      </c>
      <c r="J3245" s="37">
        <v>51659.37</v>
      </c>
      <c r="K3245" s="37">
        <v>51659.37</v>
      </c>
      <c r="L3245" s="37">
        <v>51659.37</v>
      </c>
      <c r="M3245" s="37">
        <v>51659.37</v>
      </c>
      <c r="N3245" s="37">
        <v>52283.19</v>
      </c>
      <c r="O3245" s="37">
        <v>52283.19</v>
      </c>
      <c r="P3245" s="37">
        <v>52283.19</v>
      </c>
      <c r="Q3245" s="37">
        <v>52283.19</v>
      </c>
      <c r="R3245" s="37">
        <v>52283.19</v>
      </c>
      <c r="S3245" s="37">
        <v>52283.19</v>
      </c>
    </row>
    <row r="3246" spans="1:19">
      <c r="B3246" s="6">
        <v>2009</v>
      </c>
      <c r="C3246" s="36"/>
      <c r="D3246" s="36"/>
      <c r="E3246" s="36"/>
      <c r="F3246" s="37">
        <v>36704.800000000003</v>
      </c>
      <c r="G3246" s="37">
        <v>36704.800000000003</v>
      </c>
      <c r="H3246" s="37">
        <v>36704.800000000003</v>
      </c>
      <c r="I3246" s="37">
        <v>36704.800000000003</v>
      </c>
      <c r="J3246" s="37">
        <v>36704.800000000003</v>
      </c>
      <c r="K3246" s="37">
        <v>36704.800000000003</v>
      </c>
      <c r="L3246" s="37">
        <v>36704.800000000003</v>
      </c>
      <c r="M3246" s="37">
        <v>36704.800000000003</v>
      </c>
      <c r="N3246" s="37">
        <v>37193.590000000004</v>
      </c>
      <c r="O3246" s="37">
        <v>37193.590000000004</v>
      </c>
      <c r="P3246" s="37">
        <v>37193.590000000004</v>
      </c>
      <c r="Q3246" s="37">
        <v>37193.590000000004</v>
      </c>
      <c r="R3246" s="37">
        <v>37193.590000000004</v>
      </c>
      <c r="S3246" s="37">
        <v>37193.590000000004</v>
      </c>
    </row>
    <row r="3247" spans="1:19">
      <c r="B3247" s="6">
        <v>2008</v>
      </c>
      <c r="C3247" s="36"/>
      <c r="D3247" s="36"/>
      <c r="E3247" s="37">
        <v>58643.76</v>
      </c>
      <c r="F3247" s="37">
        <v>58643.76</v>
      </c>
      <c r="G3247" s="37">
        <v>58643.76</v>
      </c>
      <c r="H3247" s="37">
        <v>58643.76</v>
      </c>
      <c r="I3247" s="37">
        <v>58643.76</v>
      </c>
      <c r="J3247" s="37">
        <v>58643.76</v>
      </c>
      <c r="K3247" s="37">
        <v>58643.76</v>
      </c>
      <c r="L3247" s="37">
        <v>58643.76</v>
      </c>
      <c r="M3247" s="37">
        <v>58643.76</v>
      </c>
      <c r="N3247" s="37">
        <v>59293.07</v>
      </c>
      <c r="O3247" s="37">
        <v>59293.07</v>
      </c>
      <c r="P3247" s="37">
        <v>59293.07</v>
      </c>
      <c r="Q3247" s="37">
        <v>59293.07</v>
      </c>
      <c r="R3247" s="37">
        <v>59293.07</v>
      </c>
      <c r="S3247" s="37">
        <v>59293.07</v>
      </c>
    </row>
    <row r="3248" spans="1:19">
      <c r="B3248" s="6">
        <v>2007</v>
      </c>
      <c r="C3248" s="36"/>
      <c r="D3248" s="37">
        <v>51499.3</v>
      </c>
      <c r="E3248" s="37">
        <v>51499.3</v>
      </c>
      <c r="F3248" s="37">
        <v>51499.3</v>
      </c>
      <c r="G3248" s="37">
        <v>51499.3</v>
      </c>
      <c r="H3248" s="37">
        <v>51499.3</v>
      </c>
      <c r="I3248" s="37">
        <v>51499.3</v>
      </c>
      <c r="J3248" s="37">
        <v>51499.3</v>
      </c>
      <c r="K3248" s="37">
        <v>51499.3</v>
      </c>
      <c r="L3248" s="37">
        <v>51499.3</v>
      </c>
      <c r="M3248" s="37">
        <v>51499.3</v>
      </c>
      <c r="N3248" s="37">
        <v>51827.16</v>
      </c>
      <c r="O3248" s="37">
        <v>51827.16</v>
      </c>
      <c r="P3248" s="37">
        <v>51827.16</v>
      </c>
      <c r="Q3248" s="37">
        <v>51827.16</v>
      </c>
      <c r="R3248" s="37">
        <v>51827.16</v>
      </c>
      <c r="S3248" s="37">
        <v>51827.16</v>
      </c>
    </row>
    <row r="3249" spans="2:19">
      <c r="B3249" s="6">
        <v>2006</v>
      </c>
      <c r="C3249" s="37">
        <v>70449.740000000005</v>
      </c>
      <c r="D3249" s="37">
        <v>70449.740000000005</v>
      </c>
      <c r="E3249" s="37">
        <v>70449.740000000005</v>
      </c>
      <c r="F3249" s="37">
        <v>70449.740000000005</v>
      </c>
      <c r="G3249" s="37">
        <v>70449.740000000005</v>
      </c>
      <c r="H3249" s="37">
        <v>70449.740000000005</v>
      </c>
      <c r="I3249" s="37">
        <v>70449.740000000005</v>
      </c>
      <c r="J3249" s="37">
        <v>70449.740000000005</v>
      </c>
      <c r="K3249" s="37">
        <v>70449.740000000005</v>
      </c>
      <c r="L3249" s="37">
        <v>70449.740000000005</v>
      </c>
      <c r="M3249" s="37">
        <v>70449.740000000005</v>
      </c>
      <c r="N3249" s="37">
        <v>71091.47</v>
      </c>
      <c r="O3249" s="37">
        <v>71091.47</v>
      </c>
      <c r="P3249" s="37">
        <v>71091.47</v>
      </c>
      <c r="Q3249" s="37">
        <v>71091.47</v>
      </c>
      <c r="R3249" s="37">
        <v>71091.47</v>
      </c>
      <c r="S3249" s="37">
        <v>71091.47</v>
      </c>
    </row>
    <row r="3250" spans="2:19">
      <c r="B3250" s="6">
        <v>2005</v>
      </c>
      <c r="C3250" s="37">
        <v>51343.199999999997</v>
      </c>
      <c r="D3250" s="37">
        <v>51343.199999999997</v>
      </c>
      <c r="E3250" s="37">
        <v>51343.199999999997</v>
      </c>
      <c r="F3250" s="37">
        <v>51343.199999999997</v>
      </c>
      <c r="G3250" s="37">
        <v>51343.199999999997</v>
      </c>
      <c r="H3250" s="37">
        <v>51343.199999999997</v>
      </c>
      <c r="I3250" s="37">
        <v>51343.199999999997</v>
      </c>
      <c r="J3250" s="37">
        <v>51343.199999999997</v>
      </c>
      <c r="K3250" s="37">
        <v>51343.199999999997</v>
      </c>
      <c r="L3250" s="37">
        <v>51343.199999999997</v>
      </c>
      <c r="M3250" s="37">
        <v>51343.199999999997</v>
      </c>
      <c r="N3250" s="37">
        <v>51938.45</v>
      </c>
      <c r="O3250" s="37">
        <v>51938.45</v>
      </c>
      <c r="P3250" s="37">
        <v>51938.45</v>
      </c>
      <c r="Q3250" s="37">
        <v>51938.45</v>
      </c>
      <c r="R3250" s="37">
        <v>51938.45</v>
      </c>
      <c r="S3250" s="37">
        <v>51938.45</v>
      </c>
    </row>
    <row r="3251" spans="2:19">
      <c r="B3251" s="6">
        <v>2004</v>
      </c>
      <c r="C3251" s="37">
        <v>102993.54</v>
      </c>
      <c r="D3251" s="37">
        <v>102993.54</v>
      </c>
      <c r="E3251" s="37">
        <v>102993.54</v>
      </c>
      <c r="F3251" s="37">
        <v>102993.54</v>
      </c>
      <c r="G3251" s="37">
        <v>102993.54</v>
      </c>
      <c r="H3251" s="37">
        <v>102993.54</v>
      </c>
      <c r="I3251" s="37">
        <v>102993.54</v>
      </c>
      <c r="J3251" s="37">
        <v>102993.54</v>
      </c>
      <c r="K3251" s="37">
        <v>102993.54</v>
      </c>
      <c r="L3251" s="37">
        <v>102993.54</v>
      </c>
      <c r="M3251" s="37">
        <v>102993.54</v>
      </c>
      <c r="N3251" s="37">
        <v>103563.31999999999</v>
      </c>
      <c r="O3251" s="37">
        <v>103563.31999999999</v>
      </c>
      <c r="P3251" s="37">
        <v>103563.31999999999</v>
      </c>
      <c r="Q3251" s="37">
        <v>103563.31999999999</v>
      </c>
      <c r="R3251" s="37">
        <v>103563.31999999999</v>
      </c>
      <c r="S3251" s="37">
        <v>103563.31999999999</v>
      </c>
    </row>
    <row r="3252" spans="2:19">
      <c r="B3252" s="6">
        <v>2003</v>
      </c>
      <c r="C3252" s="37">
        <v>46731.73</v>
      </c>
      <c r="D3252" s="37">
        <v>46731.73</v>
      </c>
      <c r="E3252" s="37">
        <v>46731.73</v>
      </c>
      <c r="F3252" s="37">
        <v>46731.73</v>
      </c>
      <c r="G3252" s="37">
        <v>46731.73</v>
      </c>
      <c r="H3252" s="37">
        <v>46731.73</v>
      </c>
      <c r="I3252" s="37">
        <v>46731.73</v>
      </c>
      <c r="J3252" s="37">
        <v>46731.73</v>
      </c>
      <c r="K3252" s="37">
        <v>46731.73</v>
      </c>
      <c r="L3252" s="37">
        <v>46731.73</v>
      </c>
      <c r="M3252" s="37">
        <v>46731.73</v>
      </c>
      <c r="N3252" s="37">
        <v>47098.04</v>
      </c>
      <c r="O3252" s="37">
        <v>47098.04</v>
      </c>
      <c r="P3252" s="37">
        <v>47098.04</v>
      </c>
      <c r="Q3252" s="37">
        <v>47098.04</v>
      </c>
      <c r="R3252" s="37">
        <v>47098.04</v>
      </c>
      <c r="S3252" s="37">
        <v>47098.04</v>
      </c>
    </row>
    <row r="3253" spans="2:19">
      <c r="B3253" s="6">
        <v>2002</v>
      </c>
      <c r="C3253" s="37">
        <v>153533.22</v>
      </c>
      <c r="D3253" s="37">
        <v>153533.22</v>
      </c>
      <c r="E3253" s="37">
        <v>153533.22</v>
      </c>
      <c r="F3253" s="37">
        <v>153533.22</v>
      </c>
      <c r="G3253" s="37">
        <v>153533.22</v>
      </c>
      <c r="H3253" s="37">
        <v>153533.22</v>
      </c>
      <c r="I3253" s="37">
        <v>153533.22</v>
      </c>
      <c r="J3253" s="37">
        <v>153533.22</v>
      </c>
      <c r="K3253" s="37">
        <v>153533.22</v>
      </c>
      <c r="L3253" s="37">
        <v>153533.22</v>
      </c>
      <c r="M3253" s="37">
        <v>153533.22</v>
      </c>
      <c r="N3253" s="37">
        <v>153533.22</v>
      </c>
      <c r="O3253" s="37">
        <v>153533.22</v>
      </c>
      <c r="P3253" s="37">
        <v>153533.22</v>
      </c>
      <c r="Q3253" s="37">
        <v>153533.22</v>
      </c>
      <c r="R3253" s="37">
        <v>102208.22</v>
      </c>
      <c r="S3253" s="37">
        <v>11557.62</v>
      </c>
    </row>
    <row r="3254" spans="2:19">
      <c r="B3254" s="6">
        <v>2001</v>
      </c>
      <c r="C3254" s="37">
        <v>84755.25</v>
      </c>
      <c r="D3254" s="37">
        <v>84755.25</v>
      </c>
      <c r="E3254" s="37">
        <v>84755.25</v>
      </c>
      <c r="F3254" s="37">
        <v>84755.25</v>
      </c>
      <c r="G3254" s="37">
        <v>84755.25</v>
      </c>
      <c r="H3254" s="37">
        <v>84755.25</v>
      </c>
      <c r="I3254" s="37">
        <v>84755.25</v>
      </c>
      <c r="J3254" s="37">
        <v>84755.25</v>
      </c>
      <c r="K3254" s="37">
        <v>84755.25</v>
      </c>
      <c r="L3254" s="37">
        <v>84755.25</v>
      </c>
      <c r="M3254" s="37">
        <v>84755.25</v>
      </c>
      <c r="N3254" s="37">
        <v>86167.28</v>
      </c>
      <c r="O3254" s="37">
        <v>86167.28</v>
      </c>
      <c r="P3254" s="37">
        <v>86167.28</v>
      </c>
      <c r="Q3254" s="37">
        <v>86167.28</v>
      </c>
      <c r="R3254" s="37">
        <v>86167.28</v>
      </c>
      <c r="S3254" s="37">
        <v>16136.03</v>
      </c>
    </row>
    <row r="3255" spans="2:19">
      <c r="B3255" s="6">
        <v>2000</v>
      </c>
      <c r="C3255" s="37">
        <v>85369.12</v>
      </c>
      <c r="D3255" s="37">
        <v>85369.12</v>
      </c>
      <c r="E3255" s="37">
        <v>85369.12</v>
      </c>
      <c r="F3255" s="37">
        <v>85369.12</v>
      </c>
      <c r="G3255" s="37">
        <v>85369.12</v>
      </c>
      <c r="H3255" s="37">
        <v>85369.12</v>
      </c>
      <c r="I3255" s="37">
        <v>85369.12</v>
      </c>
      <c r="J3255" s="37">
        <v>85369.12</v>
      </c>
      <c r="K3255" s="37">
        <v>85369.12</v>
      </c>
      <c r="L3255" s="37">
        <v>85369.12</v>
      </c>
      <c r="M3255" s="37">
        <v>85369.12</v>
      </c>
      <c r="N3255" s="37">
        <v>86221.45</v>
      </c>
      <c r="O3255" s="37">
        <v>86221.45</v>
      </c>
      <c r="P3255" s="37">
        <v>86221.45</v>
      </c>
      <c r="Q3255" s="37">
        <v>86221.45</v>
      </c>
      <c r="R3255" s="37">
        <v>35012.829999999994</v>
      </c>
      <c r="S3255" s="37">
        <v>8737.48</v>
      </c>
    </row>
    <row r="3256" spans="2:19">
      <c r="B3256" s="6">
        <v>1999</v>
      </c>
      <c r="C3256" s="37">
        <v>105280.09</v>
      </c>
      <c r="D3256" s="37">
        <v>105280.09</v>
      </c>
      <c r="E3256" s="37">
        <v>105280.09</v>
      </c>
      <c r="F3256" s="37">
        <v>105280.09</v>
      </c>
      <c r="G3256" s="37">
        <v>105280.09</v>
      </c>
      <c r="H3256" s="37">
        <v>105280.09</v>
      </c>
      <c r="I3256" s="37">
        <v>105280.09</v>
      </c>
      <c r="J3256" s="37">
        <v>105280.09</v>
      </c>
      <c r="K3256" s="37">
        <v>105280.09</v>
      </c>
      <c r="L3256" s="37">
        <v>105280.09</v>
      </c>
      <c r="M3256" s="37">
        <v>105280.09</v>
      </c>
      <c r="N3256" s="37">
        <v>105542.81</v>
      </c>
      <c r="O3256" s="37">
        <v>105542.81</v>
      </c>
      <c r="P3256" s="37">
        <v>105542.81</v>
      </c>
      <c r="Q3256" s="37">
        <v>9015.5299999999988</v>
      </c>
      <c r="R3256" s="37">
        <v>9015.5299999999988</v>
      </c>
      <c r="S3256" s="37">
        <v>8526.2199999999993</v>
      </c>
    </row>
    <row r="3257" spans="2:19">
      <c r="B3257" s="6">
        <v>1998</v>
      </c>
      <c r="C3257" s="37">
        <v>82100.17</v>
      </c>
      <c r="D3257" s="37">
        <v>82100.17</v>
      </c>
      <c r="E3257" s="37">
        <v>82100.17</v>
      </c>
      <c r="F3257" s="37">
        <v>82100.17</v>
      </c>
      <c r="G3257" s="37">
        <v>82100.17</v>
      </c>
      <c r="H3257" s="37">
        <v>82100.17</v>
      </c>
      <c r="I3257" s="37">
        <v>82100.17</v>
      </c>
      <c r="J3257" s="37">
        <v>82100.17</v>
      </c>
      <c r="K3257" s="37">
        <v>82100.17</v>
      </c>
      <c r="L3257" s="37">
        <v>82100.17</v>
      </c>
      <c r="M3257" s="37">
        <v>82100.17</v>
      </c>
      <c r="N3257" s="37">
        <v>82103.849999999991</v>
      </c>
      <c r="O3257" s="37">
        <v>82103.849999999991</v>
      </c>
      <c r="P3257" s="37">
        <v>68614.430000000008</v>
      </c>
      <c r="Q3257" s="37">
        <v>281.30999999999767</v>
      </c>
      <c r="R3257" s="37">
        <v>281.30999999999767</v>
      </c>
      <c r="S3257" s="37">
        <v>281.30999999999767</v>
      </c>
    </row>
    <row r="3258" spans="2:19">
      <c r="B3258" s="6">
        <v>1997</v>
      </c>
      <c r="C3258" s="37">
        <v>66206.16</v>
      </c>
      <c r="D3258" s="37">
        <v>66206.16</v>
      </c>
      <c r="E3258" s="37">
        <v>66206.16</v>
      </c>
      <c r="F3258" s="37">
        <v>66206.16</v>
      </c>
      <c r="G3258" s="37">
        <v>66206.16</v>
      </c>
      <c r="H3258" s="37">
        <v>66206.16</v>
      </c>
      <c r="I3258" s="37">
        <v>66206.16</v>
      </c>
      <c r="J3258" s="37">
        <v>66206.16</v>
      </c>
      <c r="K3258" s="37">
        <v>66206.16</v>
      </c>
      <c r="L3258" s="37">
        <v>66206.16</v>
      </c>
      <c r="M3258" s="37">
        <v>66206.16</v>
      </c>
      <c r="N3258" s="37">
        <v>66206.16</v>
      </c>
      <c r="O3258" s="37">
        <v>66206.16</v>
      </c>
      <c r="P3258" s="37">
        <v>1706.69</v>
      </c>
      <c r="Q3258" s="37">
        <v>1706.69</v>
      </c>
      <c r="R3258" s="37">
        <v>1706.69</v>
      </c>
      <c r="S3258" s="37">
        <v>1706.69</v>
      </c>
    </row>
    <row r="3259" spans="2:19">
      <c r="B3259" s="6">
        <v>1996</v>
      </c>
      <c r="C3259" s="37">
        <v>254949.04</v>
      </c>
      <c r="D3259" s="37">
        <v>254949.04</v>
      </c>
      <c r="E3259" s="37">
        <v>254949.04</v>
      </c>
      <c r="F3259" s="37">
        <v>254949.04</v>
      </c>
      <c r="G3259" s="37">
        <v>254949.04</v>
      </c>
      <c r="H3259" s="37">
        <v>254949.04</v>
      </c>
      <c r="I3259" s="37">
        <v>254949.04</v>
      </c>
      <c r="J3259" s="37">
        <v>254949.04</v>
      </c>
      <c r="K3259" s="37">
        <v>254949.04</v>
      </c>
      <c r="L3259" s="37">
        <v>254949.04</v>
      </c>
      <c r="M3259" s="37">
        <v>254949.04</v>
      </c>
      <c r="N3259" s="37">
        <v>254949.04</v>
      </c>
      <c r="O3259" s="37">
        <v>254949.04</v>
      </c>
      <c r="P3259" s="37">
        <v>177919.34</v>
      </c>
      <c r="Q3259" s="37">
        <v>54234.36</v>
      </c>
      <c r="R3259" s="37">
        <v>41625.300000000003</v>
      </c>
      <c r="S3259" s="37">
        <v>41625.300000000003</v>
      </c>
    </row>
    <row r="3260" spans="2:19">
      <c r="B3260" s="6">
        <v>1995</v>
      </c>
      <c r="C3260" s="37">
        <v>107001.60000000001</v>
      </c>
      <c r="D3260" s="37">
        <v>107001.60000000001</v>
      </c>
      <c r="E3260" s="37">
        <v>107001.60000000001</v>
      </c>
      <c r="F3260" s="37">
        <v>107001.60000000001</v>
      </c>
      <c r="G3260" s="37">
        <v>107001.60000000001</v>
      </c>
      <c r="H3260" s="37">
        <v>107001.60000000001</v>
      </c>
      <c r="I3260" s="37">
        <v>107001.60000000001</v>
      </c>
      <c r="J3260" s="37">
        <v>107001.60000000001</v>
      </c>
      <c r="K3260" s="37">
        <v>107001.60000000001</v>
      </c>
      <c r="L3260" s="37">
        <v>107001.60000000001</v>
      </c>
      <c r="M3260" s="37">
        <v>107001.60000000001</v>
      </c>
      <c r="N3260" s="37">
        <v>107001.60000000001</v>
      </c>
      <c r="O3260" s="37">
        <v>107001.60000000001</v>
      </c>
      <c r="P3260" s="37">
        <v>17857.37</v>
      </c>
      <c r="Q3260" s="37">
        <v>17857.37</v>
      </c>
      <c r="R3260" s="37">
        <v>17857.37</v>
      </c>
      <c r="S3260" s="37">
        <v>13260.35</v>
      </c>
    </row>
    <row r="3261" spans="2:19">
      <c r="B3261" s="6">
        <v>1994</v>
      </c>
      <c r="C3261" s="37">
        <v>121196.12</v>
      </c>
      <c r="D3261" s="37">
        <v>121196.12</v>
      </c>
      <c r="E3261" s="37">
        <v>121196.12</v>
      </c>
      <c r="F3261" s="37">
        <v>121196.12</v>
      </c>
      <c r="G3261" s="37">
        <v>121196.12</v>
      </c>
      <c r="H3261" s="37">
        <v>121196.12</v>
      </c>
      <c r="I3261" s="37">
        <v>121196.12</v>
      </c>
      <c r="J3261" s="37">
        <v>121196.12</v>
      </c>
      <c r="K3261" s="37">
        <v>121196.12</v>
      </c>
      <c r="L3261" s="37">
        <v>121196.12</v>
      </c>
      <c r="M3261" s="37">
        <v>121196.12</v>
      </c>
      <c r="N3261" s="37">
        <v>121196.12</v>
      </c>
      <c r="O3261" s="37">
        <v>10813.07</v>
      </c>
      <c r="P3261" s="37">
        <v>8771.73</v>
      </c>
      <c r="Q3261" s="37">
        <v>770.01</v>
      </c>
      <c r="R3261" s="37">
        <v>770.01</v>
      </c>
      <c r="S3261" s="37">
        <v>770.01</v>
      </c>
    </row>
    <row r="3262" spans="2:19">
      <c r="B3262" s="6">
        <v>1993</v>
      </c>
      <c r="C3262" s="37">
        <v>129147.22</v>
      </c>
      <c r="D3262" s="37">
        <v>129147.22</v>
      </c>
      <c r="E3262" s="37">
        <v>129147.22</v>
      </c>
      <c r="F3262" s="37">
        <v>129147.22</v>
      </c>
      <c r="G3262" s="37">
        <v>129147.22</v>
      </c>
      <c r="H3262" s="37">
        <v>129147.22</v>
      </c>
      <c r="I3262" s="37">
        <v>129147.22</v>
      </c>
      <c r="J3262" s="37">
        <v>129147.22</v>
      </c>
      <c r="K3262" s="37">
        <v>129147.22</v>
      </c>
      <c r="L3262" s="37">
        <v>129147.22</v>
      </c>
      <c r="M3262" s="37">
        <v>129147.22</v>
      </c>
      <c r="N3262" s="37">
        <v>120294.2</v>
      </c>
      <c r="O3262" s="37">
        <v>19665.310000000001</v>
      </c>
      <c r="P3262" s="37">
        <v>19665.310000000001</v>
      </c>
      <c r="Q3262" s="37">
        <v>15671.61</v>
      </c>
      <c r="R3262" s="37">
        <v>15671.61</v>
      </c>
      <c r="S3262" s="37">
        <v>15386.82</v>
      </c>
    </row>
    <row r="3263" spans="2:19">
      <c r="B3263" s="6">
        <v>1992</v>
      </c>
      <c r="C3263" s="37">
        <v>124683.65</v>
      </c>
      <c r="D3263" s="37">
        <v>124683.65</v>
      </c>
      <c r="E3263" s="37">
        <v>124683.65</v>
      </c>
      <c r="F3263" s="37">
        <v>124683.65</v>
      </c>
      <c r="G3263" s="37">
        <v>124683.65</v>
      </c>
      <c r="H3263" s="37">
        <v>124683.65</v>
      </c>
      <c r="I3263" s="37">
        <v>124683.65</v>
      </c>
      <c r="J3263" s="37">
        <v>124683.65</v>
      </c>
      <c r="K3263" s="37">
        <v>124683.65</v>
      </c>
      <c r="L3263" s="37">
        <v>124683.65</v>
      </c>
      <c r="M3263" s="37">
        <v>124683.65</v>
      </c>
      <c r="N3263" s="37">
        <v>27073.65</v>
      </c>
      <c r="O3263" s="37">
        <v>12206.59</v>
      </c>
      <c r="P3263" s="37">
        <v>12206.59</v>
      </c>
      <c r="Q3263" s="37">
        <v>6136.02</v>
      </c>
      <c r="R3263" s="37">
        <v>6136.02</v>
      </c>
      <c r="S3263" s="37">
        <v>6136.02</v>
      </c>
    </row>
    <row r="3264" spans="2:19">
      <c r="B3264" s="6">
        <v>1991</v>
      </c>
      <c r="C3264" s="37">
        <v>59192.75</v>
      </c>
      <c r="D3264" s="37">
        <v>59192.75</v>
      </c>
      <c r="E3264" s="37">
        <v>59192.75</v>
      </c>
      <c r="F3264" s="37">
        <v>59192.75</v>
      </c>
      <c r="G3264" s="37">
        <v>59192.75</v>
      </c>
      <c r="H3264" s="37">
        <v>59192.75</v>
      </c>
      <c r="I3264" s="37">
        <v>59192.75</v>
      </c>
      <c r="J3264" s="37">
        <v>59192.75</v>
      </c>
      <c r="K3264" s="37">
        <v>59192.75</v>
      </c>
      <c r="L3264" s="37">
        <v>59192.75</v>
      </c>
      <c r="M3264" s="37">
        <v>59192.75</v>
      </c>
      <c r="N3264" s="37">
        <v>22936.55</v>
      </c>
      <c r="O3264" s="37">
        <v>22936.55</v>
      </c>
      <c r="P3264" s="37">
        <v>16684.47</v>
      </c>
      <c r="Q3264" s="37">
        <v>6467.84</v>
      </c>
      <c r="R3264" s="37">
        <v>6467.84</v>
      </c>
      <c r="S3264" s="37">
        <v>6467.84</v>
      </c>
    </row>
    <row r="3265" spans="2:19">
      <c r="B3265" s="6">
        <v>1990</v>
      </c>
      <c r="C3265" s="37">
        <v>83215.81</v>
      </c>
      <c r="D3265" s="37">
        <v>83215.81</v>
      </c>
      <c r="E3265" s="37">
        <v>83215.81</v>
      </c>
      <c r="F3265" s="37">
        <v>83215.81</v>
      </c>
      <c r="G3265" s="37">
        <v>83215.81</v>
      </c>
      <c r="H3265" s="37">
        <v>83215.81</v>
      </c>
      <c r="I3265" s="37">
        <v>83215.81</v>
      </c>
      <c r="J3265" s="37">
        <v>83215.81</v>
      </c>
      <c r="K3265" s="37">
        <v>83215.81</v>
      </c>
      <c r="L3265" s="37">
        <v>83215.81</v>
      </c>
      <c r="M3265" s="37">
        <v>60960.04</v>
      </c>
      <c r="N3265" s="37">
        <v>14075.35</v>
      </c>
      <c r="O3265" s="37">
        <v>9940.5400000000009</v>
      </c>
      <c r="P3265" s="37">
        <v>9940.5400000000009</v>
      </c>
      <c r="Q3265" s="37">
        <v>3340.27</v>
      </c>
      <c r="R3265" s="37">
        <v>3340.27</v>
      </c>
      <c r="S3265" s="37">
        <v>3340.27</v>
      </c>
    </row>
    <row r="3266" spans="2:19">
      <c r="B3266" s="6">
        <v>1989</v>
      </c>
      <c r="C3266" s="37">
        <v>77245.48</v>
      </c>
      <c r="D3266" s="37">
        <v>77245.48</v>
      </c>
      <c r="E3266" s="37">
        <v>77245.48</v>
      </c>
      <c r="F3266" s="37">
        <v>77245.48</v>
      </c>
      <c r="G3266" s="37">
        <v>77245.48</v>
      </c>
      <c r="H3266" s="37">
        <v>77245.48</v>
      </c>
      <c r="I3266" s="37">
        <v>77245.48</v>
      </c>
      <c r="J3266" s="37">
        <v>77245.48</v>
      </c>
      <c r="K3266" s="37">
        <v>77245.48</v>
      </c>
      <c r="L3266" s="37">
        <v>77245.48</v>
      </c>
      <c r="M3266" s="37">
        <v>4950.33</v>
      </c>
      <c r="N3266" s="37">
        <v>4950.33</v>
      </c>
      <c r="O3266" s="37">
        <v>4950.33</v>
      </c>
      <c r="P3266" s="37">
        <v>4950.33</v>
      </c>
      <c r="Q3266" s="37">
        <v>4950.33</v>
      </c>
      <c r="R3266" s="37">
        <v>4950.33</v>
      </c>
      <c r="S3266" s="37">
        <v>4434.4399999999996</v>
      </c>
    </row>
    <row r="3267" spans="2:19">
      <c r="B3267" s="6">
        <v>1988</v>
      </c>
      <c r="C3267" s="37">
        <v>79879.62</v>
      </c>
      <c r="D3267" s="37">
        <v>79879.62</v>
      </c>
      <c r="E3267" s="37">
        <v>79879.62</v>
      </c>
      <c r="F3267" s="37">
        <v>79879.62</v>
      </c>
      <c r="G3267" s="37">
        <v>79879.62</v>
      </c>
      <c r="H3267" s="37">
        <v>79879.62</v>
      </c>
      <c r="I3267" s="37">
        <v>79879.62</v>
      </c>
      <c r="J3267" s="37">
        <v>79879.62</v>
      </c>
      <c r="K3267" s="37">
        <v>79879.62</v>
      </c>
      <c r="L3267" s="37">
        <v>71817.89</v>
      </c>
      <c r="M3267" s="37">
        <v>1325.79</v>
      </c>
      <c r="N3267" s="37">
        <v>1325.79</v>
      </c>
      <c r="O3267" s="37">
        <v>1325.79</v>
      </c>
      <c r="P3267" s="37">
        <v>1325.79</v>
      </c>
      <c r="Q3267" s="37">
        <v>1325.79</v>
      </c>
      <c r="R3267" s="37">
        <v>1325.79</v>
      </c>
      <c r="S3267" s="37">
        <v>424.89</v>
      </c>
    </row>
    <row r="3268" spans="2:19">
      <c r="B3268" s="6">
        <v>1987</v>
      </c>
      <c r="C3268" s="37">
        <v>142400.93</v>
      </c>
      <c r="D3268" s="37">
        <v>142400.93</v>
      </c>
      <c r="E3268" s="37">
        <v>142400.93</v>
      </c>
      <c r="F3268" s="37">
        <v>142400.93</v>
      </c>
      <c r="G3268" s="37">
        <v>142400.93</v>
      </c>
      <c r="H3268" s="37">
        <v>142400.93</v>
      </c>
      <c r="I3268" s="37">
        <v>142400.93</v>
      </c>
      <c r="J3268" s="37">
        <v>142400.93</v>
      </c>
      <c r="K3268" s="37">
        <v>142400.93</v>
      </c>
      <c r="L3268" s="37"/>
      <c r="M3268" s="37"/>
      <c r="N3268" s="37"/>
      <c r="O3268" s="37"/>
      <c r="P3268" s="37"/>
      <c r="Q3268" s="37"/>
      <c r="R3268" s="37"/>
      <c r="S3268" s="37"/>
    </row>
    <row r="3269" spans="2:19">
      <c r="B3269" s="6">
        <v>1986</v>
      </c>
      <c r="C3269" s="37">
        <v>69505.009999999995</v>
      </c>
      <c r="D3269" s="37">
        <v>69505.009999999995</v>
      </c>
      <c r="E3269" s="37">
        <v>69505.009999999995</v>
      </c>
      <c r="F3269" s="37">
        <v>69505.009999999995</v>
      </c>
      <c r="G3269" s="37">
        <v>69505.009999999995</v>
      </c>
      <c r="H3269" s="37">
        <v>69505.009999999995</v>
      </c>
      <c r="I3269" s="37">
        <v>69505.009999999995</v>
      </c>
      <c r="J3269" s="37">
        <v>69505.009999999995</v>
      </c>
      <c r="K3269" s="37">
        <v>69505.009999999995</v>
      </c>
      <c r="L3269" s="37">
        <v>1532.85</v>
      </c>
      <c r="M3269" s="37">
        <v>1532.85</v>
      </c>
      <c r="N3269" s="37">
        <v>1532.85</v>
      </c>
      <c r="O3269" s="37">
        <v>1532.85</v>
      </c>
      <c r="P3269" s="37">
        <v>1532.85</v>
      </c>
      <c r="Q3269" s="37">
        <v>1532.85</v>
      </c>
      <c r="R3269" s="37">
        <v>1532.85</v>
      </c>
      <c r="S3269" s="37">
        <v>1532.85</v>
      </c>
    </row>
    <row r="3270" spans="2:19">
      <c r="B3270" s="6">
        <v>1985</v>
      </c>
      <c r="C3270" s="37">
        <v>76064.89</v>
      </c>
      <c r="D3270" s="37">
        <v>76064.89</v>
      </c>
      <c r="E3270" s="37">
        <v>76064.89</v>
      </c>
      <c r="F3270" s="37">
        <v>76064.89</v>
      </c>
      <c r="G3270" s="37">
        <v>76064.89</v>
      </c>
      <c r="H3270" s="37">
        <v>76064.89</v>
      </c>
      <c r="I3270" s="37">
        <v>76064.89</v>
      </c>
      <c r="J3270" s="37">
        <v>76064.89</v>
      </c>
      <c r="K3270" s="37">
        <v>17475.919999999998</v>
      </c>
      <c r="L3270" s="37">
        <v>9255.92</v>
      </c>
      <c r="M3270" s="37">
        <v>9255.92</v>
      </c>
      <c r="N3270" s="37">
        <v>9255.92</v>
      </c>
      <c r="O3270" s="37">
        <v>9255.92</v>
      </c>
      <c r="P3270" s="37"/>
      <c r="Q3270" s="37"/>
      <c r="R3270" s="37"/>
      <c r="S3270" s="37"/>
    </row>
    <row r="3271" spans="2:19">
      <c r="B3271" s="6">
        <v>1984</v>
      </c>
      <c r="C3271" s="37">
        <v>66730.240000000005</v>
      </c>
      <c r="D3271" s="37">
        <v>66730.240000000005</v>
      </c>
      <c r="E3271" s="37">
        <v>66730.240000000005</v>
      </c>
      <c r="F3271" s="37">
        <v>66730.240000000005</v>
      </c>
      <c r="G3271" s="37">
        <v>66730.240000000005</v>
      </c>
      <c r="H3271" s="37">
        <v>66730.240000000005</v>
      </c>
      <c r="I3271" s="37">
        <v>66730.240000000005</v>
      </c>
      <c r="J3271" s="37">
        <v>66730.240000000005</v>
      </c>
      <c r="K3271" s="37">
        <v>1694.42</v>
      </c>
      <c r="L3271" s="37">
        <v>1694.42</v>
      </c>
      <c r="M3271" s="37">
        <v>1694.42</v>
      </c>
      <c r="N3271" s="37">
        <v>1694.42</v>
      </c>
      <c r="O3271" s="37">
        <v>1694.42</v>
      </c>
      <c r="P3271" s="37">
        <v>1694.42</v>
      </c>
      <c r="Q3271" s="37">
        <v>1694.42</v>
      </c>
      <c r="R3271" s="37">
        <v>1694.42</v>
      </c>
      <c r="S3271" s="37">
        <v>1694.42</v>
      </c>
    </row>
    <row r="3272" spans="2:19">
      <c r="B3272" s="6">
        <v>1983</v>
      </c>
      <c r="C3272" s="37">
        <v>57098.52</v>
      </c>
      <c r="D3272" s="37">
        <v>57098.52</v>
      </c>
      <c r="E3272" s="37">
        <v>57098.52</v>
      </c>
      <c r="F3272" s="37">
        <v>57098.52</v>
      </c>
      <c r="G3272" s="37">
        <v>57098.52</v>
      </c>
      <c r="H3272" s="37">
        <v>57098.52</v>
      </c>
      <c r="I3272" s="37">
        <v>57098.52</v>
      </c>
      <c r="J3272" s="37">
        <v>57098.52</v>
      </c>
      <c r="K3272" s="37"/>
      <c r="L3272" s="37"/>
      <c r="M3272" s="37"/>
      <c r="N3272" s="37"/>
      <c r="O3272" s="37"/>
      <c r="P3272" s="37"/>
      <c r="Q3272" s="37"/>
      <c r="R3272" s="37"/>
      <c r="S3272" s="37"/>
    </row>
    <row r="3273" spans="2:19">
      <c r="B3273" s="6">
        <v>1982</v>
      </c>
      <c r="C3273" s="37">
        <v>86206.37</v>
      </c>
      <c r="D3273" s="37">
        <v>86206.37</v>
      </c>
      <c r="E3273" s="37">
        <v>86206.37</v>
      </c>
      <c r="F3273" s="37">
        <v>86206.37</v>
      </c>
      <c r="G3273" s="37">
        <v>86206.37</v>
      </c>
      <c r="H3273" s="37">
        <v>86206.37</v>
      </c>
      <c r="I3273" s="37">
        <v>86206.37</v>
      </c>
      <c r="J3273" s="37">
        <v>42660.02</v>
      </c>
      <c r="K3273" s="37"/>
      <c r="L3273" s="37"/>
      <c r="M3273" s="37"/>
      <c r="N3273" s="37"/>
      <c r="O3273" s="37"/>
      <c r="P3273" s="37"/>
      <c r="Q3273" s="37"/>
      <c r="R3273" s="37"/>
      <c r="S3273" s="37"/>
    </row>
    <row r="3274" spans="2:19">
      <c r="B3274" s="6">
        <v>1981</v>
      </c>
      <c r="C3274" s="37">
        <v>74499.320000000007</v>
      </c>
      <c r="D3274" s="37">
        <v>74499.320000000007</v>
      </c>
      <c r="E3274" s="37">
        <v>74499.320000000007</v>
      </c>
      <c r="F3274" s="37">
        <v>74499.320000000007</v>
      </c>
      <c r="G3274" s="37">
        <v>74499.320000000007</v>
      </c>
      <c r="H3274" s="37">
        <v>74499.320000000007</v>
      </c>
      <c r="I3274" s="37">
        <v>68649.899999999994</v>
      </c>
      <c r="J3274" s="37">
        <v>3218.07</v>
      </c>
      <c r="K3274" s="37">
        <v>3218.07</v>
      </c>
      <c r="L3274" s="37">
        <v>3218.07</v>
      </c>
      <c r="M3274" s="37">
        <v>3218.07</v>
      </c>
      <c r="N3274" s="37">
        <v>3218.07</v>
      </c>
      <c r="O3274" s="37">
        <v>3218.07</v>
      </c>
      <c r="P3274" s="37"/>
      <c r="Q3274" s="37"/>
      <c r="R3274" s="37"/>
      <c r="S3274" s="37"/>
    </row>
    <row r="3275" spans="2:19">
      <c r="B3275" s="6">
        <v>1980</v>
      </c>
      <c r="C3275" s="37">
        <v>69218.69</v>
      </c>
      <c r="D3275" s="37">
        <v>69218.69</v>
      </c>
      <c r="E3275" s="37">
        <v>69218.69</v>
      </c>
      <c r="F3275" s="37">
        <v>69218.69</v>
      </c>
      <c r="G3275" s="37">
        <v>69218.69</v>
      </c>
      <c r="H3275" s="37">
        <v>69218.69</v>
      </c>
      <c r="I3275" s="37">
        <v>6684.63</v>
      </c>
      <c r="J3275" s="37">
        <v>6684.63</v>
      </c>
      <c r="K3275" s="37">
        <v>6684.63</v>
      </c>
      <c r="L3275" s="37">
        <v>6684.63</v>
      </c>
      <c r="M3275" s="37">
        <v>6684.63</v>
      </c>
      <c r="N3275" s="37">
        <v>1158.5899999999999</v>
      </c>
      <c r="O3275" s="37">
        <v>1158.5899999999999</v>
      </c>
      <c r="P3275" s="37">
        <v>1158.5899999999999</v>
      </c>
      <c r="Q3275" s="37">
        <v>1158.5899999999999</v>
      </c>
      <c r="R3275" s="37">
        <v>1158.5899999999999</v>
      </c>
      <c r="S3275" s="37">
        <v>0</v>
      </c>
    </row>
    <row r="3276" spans="2:19">
      <c r="B3276" s="6">
        <v>1979</v>
      </c>
      <c r="C3276" s="37">
        <v>54685.22</v>
      </c>
      <c r="D3276" s="37">
        <v>54685.22</v>
      </c>
      <c r="E3276" s="37">
        <v>54685.22</v>
      </c>
      <c r="F3276" s="37">
        <v>54685.22</v>
      </c>
      <c r="G3276" s="37">
        <v>54685.22</v>
      </c>
      <c r="H3276" s="37">
        <v>54685.22</v>
      </c>
      <c r="I3276" s="37"/>
      <c r="J3276" s="37"/>
      <c r="K3276" s="37"/>
      <c r="L3276" s="37"/>
      <c r="M3276" s="37"/>
      <c r="N3276" s="37"/>
      <c r="O3276" s="37"/>
      <c r="P3276" s="37"/>
      <c r="Q3276" s="37"/>
      <c r="R3276" s="37"/>
      <c r="S3276" s="37"/>
    </row>
    <row r="3277" spans="2:19">
      <c r="B3277" s="6">
        <v>1978</v>
      </c>
      <c r="C3277" s="37">
        <v>62939.519999999997</v>
      </c>
      <c r="D3277" s="37">
        <v>62939.519999999997</v>
      </c>
      <c r="E3277" s="37">
        <v>62939.519999999997</v>
      </c>
      <c r="F3277" s="37">
        <v>62939.519999999997</v>
      </c>
      <c r="G3277" s="37">
        <v>62939.519999999997</v>
      </c>
      <c r="H3277" s="37">
        <v>60664.6</v>
      </c>
      <c r="I3277" s="37"/>
      <c r="J3277" s="37"/>
      <c r="K3277" s="37"/>
      <c r="L3277" s="37"/>
      <c r="M3277" s="37"/>
      <c r="N3277" s="37"/>
      <c r="O3277" s="37"/>
      <c r="P3277" s="37"/>
      <c r="Q3277" s="37"/>
      <c r="R3277" s="37"/>
      <c r="S3277" s="37"/>
    </row>
    <row r="3278" spans="2:19">
      <c r="B3278" s="6">
        <v>1977</v>
      </c>
      <c r="C3278" s="37">
        <v>56413.39</v>
      </c>
      <c r="D3278" s="37">
        <v>56413.39</v>
      </c>
      <c r="E3278" s="37">
        <v>56413.39</v>
      </c>
      <c r="F3278" s="37">
        <v>56413.39</v>
      </c>
      <c r="G3278" s="37">
        <v>56413.39</v>
      </c>
      <c r="H3278" s="37"/>
      <c r="I3278" s="37"/>
      <c r="J3278" s="37"/>
      <c r="K3278" s="37"/>
      <c r="L3278" s="37"/>
      <c r="M3278" s="37"/>
      <c r="N3278" s="37"/>
      <c r="O3278" s="37"/>
      <c r="P3278" s="37"/>
      <c r="Q3278" s="37"/>
      <c r="R3278" s="37"/>
      <c r="S3278" s="37"/>
    </row>
    <row r="3279" spans="2:19">
      <c r="B3279" s="6">
        <v>1976</v>
      </c>
      <c r="C3279" s="37">
        <v>38912.379999999997</v>
      </c>
      <c r="D3279" s="37">
        <v>38912.379999999997</v>
      </c>
      <c r="E3279" s="37">
        <v>38912.379999999997</v>
      </c>
      <c r="F3279" s="37">
        <v>38912.379999999997</v>
      </c>
      <c r="G3279" s="37">
        <v>38912.379999999997</v>
      </c>
      <c r="H3279" s="37"/>
      <c r="I3279" s="37"/>
      <c r="J3279" s="37"/>
      <c r="K3279" s="37"/>
      <c r="L3279" s="37"/>
      <c r="M3279" s="37"/>
      <c r="N3279" s="37"/>
      <c r="O3279" s="37"/>
      <c r="P3279" s="37"/>
      <c r="Q3279" s="37"/>
      <c r="R3279" s="37"/>
      <c r="S3279" s="37"/>
    </row>
    <row r="3280" spans="2:19">
      <c r="B3280" s="6">
        <v>1975</v>
      </c>
      <c r="C3280" s="37">
        <v>58379.31</v>
      </c>
      <c r="D3280" s="37">
        <v>58379.31</v>
      </c>
      <c r="E3280" s="37">
        <v>58379.31</v>
      </c>
      <c r="F3280" s="37">
        <v>58379.31</v>
      </c>
      <c r="G3280" s="37">
        <v>58379.31</v>
      </c>
      <c r="H3280" s="37"/>
      <c r="I3280" s="37"/>
      <c r="J3280" s="37"/>
      <c r="K3280" s="37"/>
      <c r="L3280" s="37"/>
      <c r="M3280" s="37"/>
      <c r="N3280" s="37"/>
      <c r="O3280" s="37"/>
      <c r="P3280" s="37"/>
      <c r="Q3280" s="37"/>
      <c r="R3280" s="37"/>
      <c r="S3280" s="37"/>
    </row>
    <row r="3281" spans="2:19">
      <c r="B3281" s="6">
        <v>1974</v>
      </c>
      <c r="C3281" s="37">
        <v>73372.94</v>
      </c>
      <c r="D3281" s="37">
        <v>73372.94</v>
      </c>
      <c r="E3281" s="37">
        <v>73372.94</v>
      </c>
      <c r="F3281" s="37">
        <v>73372.94</v>
      </c>
      <c r="G3281" s="37">
        <v>73372.94</v>
      </c>
      <c r="H3281" s="37">
        <v>1721.52</v>
      </c>
      <c r="I3281" s="37">
        <v>1721.52</v>
      </c>
      <c r="J3281" s="37">
        <v>1721.52</v>
      </c>
      <c r="K3281" s="37">
        <v>1721.52</v>
      </c>
      <c r="L3281" s="37">
        <v>1721.52</v>
      </c>
      <c r="M3281" s="37">
        <v>1721.52</v>
      </c>
      <c r="N3281" s="37">
        <v>1721.52</v>
      </c>
      <c r="O3281" s="37">
        <v>1721.52</v>
      </c>
      <c r="P3281" s="37">
        <v>1721.52</v>
      </c>
      <c r="Q3281" s="37">
        <v>1721.52</v>
      </c>
      <c r="R3281" s="37">
        <v>1721.52</v>
      </c>
      <c r="S3281" s="37">
        <v>1721.52</v>
      </c>
    </row>
    <row r="3282" spans="2:19">
      <c r="B3282" s="6">
        <v>1973</v>
      </c>
      <c r="C3282" s="37">
        <v>85664.39</v>
      </c>
      <c r="D3282" s="37">
        <v>85664.39</v>
      </c>
      <c r="E3282" s="37">
        <v>85664.39</v>
      </c>
      <c r="F3282" s="37">
        <v>85664.39</v>
      </c>
      <c r="G3282" s="37">
        <v>43318.17</v>
      </c>
      <c r="H3282" s="37">
        <v>6714.28</v>
      </c>
      <c r="I3282" s="37">
        <v>6714.28</v>
      </c>
      <c r="J3282" s="37">
        <v>6714.28</v>
      </c>
      <c r="K3282" s="37">
        <v>6714.28</v>
      </c>
      <c r="L3282" s="37">
        <v>6714.28</v>
      </c>
      <c r="M3282" s="37">
        <v>6714.28</v>
      </c>
      <c r="N3282" s="37">
        <v>2323.8200000000002</v>
      </c>
      <c r="O3282" s="37">
        <v>2323.8200000000002</v>
      </c>
      <c r="P3282" s="37"/>
      <c r="Q3282" s="37"/>
      <c r="R3282" s="37"/>
      <c r="S3282" s="37"/>
    </row>
    <row r="3283" spans="2:19">
      <c r="B3283" s="6">
        <v>1972</v>
      </c>
      <c r="C3283" s="37">
        <v>52679.43</v>
      </c>
      <c r="D3283" s="37">
        <v>52679.43</v>
      </c>
      <c r="E3283" s="37">
        <v>52679.43</v>
      </c>
      <c r="F3283" s="37">
        <v>52679.43</v>
      </c>
      <c r="G3283" s="37">
        <v>52679.43</v>
      </c>
      <c r="H3283" s="37">
        <v>52679.43</v>
      </c>
      <c r="I3283" s="37">
        <v>52679.43</v>
      </c>
      <c r="J3283" s="37">
        <v>52679.43</v>
      </c>
      <c r="K3283" s="37">
        <v>52679.43</v>
      </c>
      <c r="L3283" s="37">
        <v>52679.43</v>
      </c>
      <c r="M3283" s="37">
        <v>52679.43</v>
      </c>
      <c r="N3283" s="37"/>
      <c r="O3283" s="37"/>
      <c r="P3283" s="37"/>
      <c r="Q3283" s="37"/>
      <c r="R3283" s="37"/>
      <c r="S3283" s="37"/>
    </row>
    <row r="3284" spans="2:19">
      <c r="B3284" s="6">
        <v>1971</v>
      </c>
      <c r="C3284" s="37">
        <v>37556.949999999997</v>
      </c>
      <c r="D3284" s="37">
        <v>37556.949999999997</v>
      </c>
      <c r="E3284" s="37">
        <v>37556.949999999997</v>
      </c>
      <c r="F3284" s="37">
        <v>9975.4500000000007</v>
      </c>
      <c r="G3284" s="37"/>
      <c r="H3284" s="37"/>
      <c r="I3284" s="37"/>
      <c r="J3284" s="37"/>
      <c r="K3284" s="37"/>
      <c r="L3284" s="37"/>
      <c r="M3284" s="37"/>
      <c r="N3284" s="37"/>
      <c r="O3284" s="37"/>
      <c r="P3284" s="37"/>
      <c r="Q3284" s="37"/>
      <c r="R3284" s="37"/>
      <c r="S3284" s="37"/>
    </row>
    <row r="3285" spans="2:19">
      <c r="B3285" s="6">
        <v>1970</v>
      </c>
      <c r="C3285" s="37">
        <v>35002.53</v>
      </c>
      <c r="D3285" s="37">
        <v>35002.53</v>
      </c>
      <c r="E3285" s="37">
        <v>5171.6899999999996</v>
      </c>
      <c r="F3285" s="37"/>
      <c r="G3285" s="37"/>
      <c r="H3285" s="37"/>
      <c r="I3285" s="37"/>
      <c r="J3285" s="37"/>
      <c r="K3285" s="37"/>
      <c r="L3285" s="37"/>
      <c r="M3285" s="37"/>
      <c r="N3285" s="37"/>
      <c r="O3285" s="37"/>
      <c r="P3285" s="37"/>
      <c r="Q3285" s="37"/>
      <c r="R3285" s="37"/>
      <c r="S3285" s="37"/>
    </row>
    <row r="3286" spans="2:19">
      <c r="B3286" s="6">
        <v>1969</v>
      </c>
      <c r="C3286" s="37">
        <v>18409.47</v>
      </c>
      <c r="D3286" s="37">
        <v>1260.74</v>
      </c>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v>3646.02</v>
      </c>
      <c r="D3289" s="37">
        <v>3646.02</v>
      </c>
      <c r="E3289" s="37">
        <v>3646.02</v>
      </c>
      <c r="F3289" s="37">
        <v>3646.02</v>
      </c>
      <c r="G3289" s="37">
        <v>3646.02</v>
      </c>
      <c r="H3289" s="37">
        <v>3646.02</v>
      </c>
      <c r="I3289" s="37">
        <v>3646.02</v>
      </c>
      <c r="J3289" s="37">
        <v>3646.02</v>
      </c>
      <c r="K3289" s="37">
        <v>3646.02</v>
      </c>
      <c r="L3289" s="37">
        <v>3646.02</v>
      </c>
      <c r="M3289" s="37">
        <v>3646.02</v>
      </c>
      <c r="N3289" s="37">
        <v>3646.02</v>
      </c>
      <c r="O3289" s="37">
        <v>3646.02</v>
      </c>
      <c r="P3289" s="37">
        <v>3646.02</v>
      </c>
      <c r="Q3289" s="37">
        <v>3646.02</v>
      </c>
      <c r="R3289" s="37">
        <v>3646.02</v>
      </c>
      <c r="S3289" s="37">
        <v>3646.02</v>
      </c>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3104659.0300000007</v>
      </c>
      <c r="D3326" s="11">
        <f>SUM(D3248:D3325)</f>
        <v>3139009.600000001</v>
      </c>
      <c r="E3326" s="11">
        <f>SUM(E3247:E3325)</f>
        <v>3166561.7800000007</v>
      </c>
      <c r="F3326" s="11">
        <f>SUM(F3246:F3325)</f>
        <v>3170513.3900000006</v>
      </c>
      <c r="G3326" s="11">
        <f>SUM(G3245:G3325)</f>
        <v>3169851.0900000003</v>
      </c>
      <c r="H3326" s="11">
        <f>SUM(H3239:H3325)</f>
        <v>2964132.4200000004</v>
      </c>
      <c r="I3326" s="11">
        <f>SUM(I3239:I3325)</f>
        <v>2833165.9200000004</v>
      </c>
      <c r="J3326" s="11">
        <f t="shared" ref="J3326" si="65">SUM(J3239:J3325)</f>
        <v>2765721.2300000004</v>
      </c>
      <c r="K3326" s="11">
        <f>SUM(K3239:K3325)</f>
        <v>2745238.69</v>
      </c>
      <c r="L3326" s="11">
        <f t="shared" ref="L3326" si="66">SUM(L3239:L3325)</f>
        <v>2674184.2600000002</v>
      </c>
      <c r="M3326" s="11">
        <f>SUM(M3239:M3325)</f>
        <v>2670038.4300000002</v>
      </c>
      <c r="N3326" s="11">
        <f>SUM(N3234:N3325)</f>
        <v>2675940.8199999998</v>
      </c>
      <c r="O3326" s="11">
        <f>SUM(O3234:O3325)</f>
        <v>2573539.9099999997</v>
      </c>
      <c r="P3326" s="11">
        <f>SUM(P3234:P3325)</f>
        <v>2504830.4500000002</v>
      </c>
      <c r="Q3326" s="11">
        <f>SUM(Q3234:Q3325)</f>
        <v>2232769.1799999997</v>
      </c>
      <c r="R3326" s="11">
        <f>SUM(R3233:R3325)</f>
        <v>2176378.8199999998</v>
      </c>
      <c r="S3326" s="11">
        <f>SUM(S3233:S3325)</f>
        <v>2043636.4400000006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206184.75</v>
      </c>
    </row>
    <row r="3329" spans="1:19">
      <c r="A3329" s="38"/>
      <c r="B3329" s="6">
        <v>2021</v>
      </c>
      <c r="C3329" s="36"/>
      <c r="D3329" s="36"/>
      <c r="E3329" s="36"/>
      <c r="F3329" s="36"/>
      <c r="G3329" s="36"/>
      <c r="H3329" s="36"/>
      <c r="I3329" s="36"/>
      <c r="J3329" s="36"/>
      <c r="K3329" s="36"/>
      <c r="L3329" s="36"/>
      <c r="M3329" s="36"/>
      <c r="N3329" s="36"/>
      <c r="O3329" s="36"/>
      <c r="P3329" s="36"/>
      <c r="Q3329" s="36"/>
      <c r="R3329" s="37">
        <v>136153.49</v>
      </c>
      <c r="S3329" s="37">
        <v>136153.49</v>
      </c>
    </row>
    <row r="3330" spans="1:19">
      <c r="B3330" s="6">
        <v>2020</v>
      </c>
      <c r="C3330" s="36"/>
      <c r="D3330" s="36"/>
      <c r="E3330" s="36"/>
      <c r="F3330" s="36"/>
      <c r="G3330" s="36"/>
      <c r="H3330" s="36"/>
      <c r="I3330" s="36"/>
      <c r="J3330" s="36"/>
      <c r="K3330" s="36"/>
      <c r="L3330" s="36"/>
      <c r="M3330" s="36"/>
      <c r="N3330" s="36"/>
      <c r="O3330" s="36"/>
      <c r="P3330" s="36"/>
      <c r="Q3330" s="37">
        <v>148311.17000000001</v>
      </c>
      <c r="R3330" s="37">
        <v>148311.17000000001</v>
      </c>
      <c r="S3330" s="37">
        <v>148311.17000000001</v>
      </c>
    </row>
    <row r="3331" spans="1:19">
      <c r="A3331" s="40"/>
      <c r="B3331" s="6">
        <v>2019</v>
      </c>
      <c r="C3331" s="36"/>
      <c r="D3331" s="36"/>
      <c r="E3331" s="36"/>
      <c r="F3331" s="36"/>
      <c r="G3331" s="36"/>
      <c r="H3331" s="36"/>
      <c r="I3331" s="36"/>
      <c r="J3331" s="36"/>
      <c r="K3331" s="36"/>
      <c r="L3331" s="36"/>
      <c r="M3331" s="36"/>
      <c r="N3331" s="36"/>
      <c r="O3331" s="36"/>
      <c r="P3331" s="37">
        <v>107695.16</v>
      </c>
      <c r="Q3331" s="37">
        <v>107695.16</v>
      </c>
      <c r="R3331" s="37">
        <v>107695.16</v>
      </c>
      <c r="S3331" s="37">
        <v>107695.16</v>
      </c>
    </row>
    <row r="3332" spans="1:19">
      <c r="A3332" s="40"/>
      <c r="B3332" s="6">
        <v>2018</v>
      </c>
      <c r="C3332" s="36"/>
      <c r="D3332" s="36"/>
      <c r="E3332" s="36"/>
      <c r="F3332" s="36"/>
      <c r="G3332" s="36"/>
      <c r="H3332" s="36"/>
      <c r="I3332" s="36"/>
      <c r="J3332" s="36"/>
      <c r="K3332" s="36"/>
      <c r="L3332" s="36"/>
      <c r="M3332" s="36"/>
      <c r="N3332" s="36"/>
      <c r="O3332" s="37">
        <v>137648.23000000001</v>
      </c>
      <c r="P3332" s="37">
        <v>137648.23000000001</v>
      </c>
      <c r="Q3332" s="37">
        <v>137648.23000000001</v>
      </c>
      <c r="R3332" s="37">
        <v>137648.23000000001</v>
      </c>
      <c r="S3332" s="37">
        <v>137648.23000000001</v>
      </c>
    </row>
    <row r="3333" spans="1:19">
      <c r="A3333" s="40"/>
      <c r="B3333" s="6">
        <v>2017</v>
      </c>
      <c r="C3333" s="36"/>
      <c r="D3333" s="36"/>
      <c r="E3333" s="36"/>
      <c r="F3333" s="36"/>
      <c r="G3333" s="36"/>
      <c r="H3333" s="36"/>
      <c r="I3333" s="36"/>
      <c r="J3333" s="36"/>
      <c r="K3333" s="36"/>
      <c r="L3333" s="36"/>
      <c r="M3333" s="36"/>
      <c r="N3333" s="37">
        <v>352291.07</v>
      </c>
      <c r="O3333" s="37">
        <v>352291.07</v>
      </c>
      <c r="P3333" s="37">
        <v>352291.07</v>
      </c>
      <c r="Q3333" s="37">
        <v>352291.07</v>
      </c>
      <c r="R3333" s="37">
        <v>352291.07</v>
      </c>
      <c r="S3333" s="37">
        <v>352291.07</v>
      </c>
    </row>
    <row r="3334" spans="1:19">
      <c r="B3334" s="6">
        <v>2016</v>
      </c>
      <c r="C3334" s="36"/>
      <c r="D3334" s="36"/>
      <c r="E3334" s="36"/>
      <c r="F3334" s="36"/>
      <c r="G3334" s="36"/>
      <c r="H3334" s="36"/>
      <c r="I3334" s="36"/>
      <c r="J3334" s="36"/>
      <c r="K3334" s="36"/>
      <c r="L3334" s="36"/>
      <c r="M3334" s="37">
        <v>147822.17000000001</v>
      </c>
      <c r="N3334" s="37">
        <v>147822.17000000001</v>
      </c>
      <c r="O3334" s="37">
        <v>147822.17000000001</v>
      </c>
      <c r="P3334" s="37">
        <v>147822.17000000001</v>
      </c>
      <c r="Q3334" s="37">
        <v>147822.17000000001</v>
      </c>
      <c r="R3334" s="37">
        <v>147822.17000000001</v>
      </c>
      <c r="S3334" s="37">
        <v>147822.17000000001</v>
      </c>
    </row>
    <row r="3335" spans="1:19">
      <c r="B3335" s="6">
        <v>2015</v>
      </c>
      <c r="C3335" s="36"/>
      <c r="D3335" s="36"/>
      <c r="E3335" s="36"/>
      <c r="F3335" s="36"/>
      <c r="G3335" s="36"/>
      <c r="H3335" s="36"/>
      <c r="I3335" s="36"/>
      <c r="J3335" s="36"/>
      <c r="K3335" s="36"/>
      <c r="L3335" s="37">
        <v>220150.44</v>
      </c>
      <c r="M3335" s="37">
        <v>221698.44</v>
      </c>
      <c r="N3335" s="37">
        <v>221698.44</v>
      </c>
      <c r="O3335" s="37">
        <v>221698.44</v>
      </c>
      <c r="P3335" s="37">
        <v>221698.44</v>
      </c>
      <c r="Q3335" s="37">
        <v>221698.44</v>
      </c>
      <c r="R3335" s="37">
        <v>221698.44</v>
      </c>
      <c r="S3335" s="37">
        <v>221698.44</v>
      </c>
    </row>
    <row r="3336" spans="1:19">
      <c r="B3336" s="6">
        <v>2014</v>
      </c>
      <c r="C3336" s="36"/>
      <c r="D3336" s="36"/>
      <c r="E3336" s="36"/>
      <c r="F3336" s="36"/>
      <c r="G3336" s="36"/>
      <c r="H3336" s="36"/>
      <c r="I3336" s="36"/>
      <c r="J3336" s="36"/>
      <c r="K3336" s="37">
        <v>149021.4</v>
      </c>
      <c r="L3336" s="37">
        <v>149021.4</v>
      </c>
      <c r="M3336" s="37">
        <v>149021.4</v>
      </c>
      <c r="N3336" s="37">
        <v>149021.4</v>
      </c>
      <c r="O3336" s="37">
        <v>149021.4</v>
      </c>
      <c r="P3336" s="37">
        <v>149021.4</v>
      </c>
      <c r="Q3336" s="37">
        <v>149021.4</v>
      </c>
      <c r="R3336" s="37">
        <v>149021.4</v>
      </c>
      <c r="S3336" s="37">
        <v>149021.4</v>
      </c>
    </row>
    <row r="3337" spans="1:19">
      <c r="B3337" s="6">
        <v>2013</v>
      </c>
      <c r="C3337" s="36"/>
      <c r="D3337" s="36"/>
      <c r="E3337" s="36"/>
      <c r="F3337" s="36"/>
      <c r="G3337" s="36"/>
      <c r="H3337" s="36"/>
      <c r="I3337" s="36"/>
      <c r="J3337" s="37">
        <v>238256.43</v>
      </c>
      <c r="K3337" s="37">
        <v>259539.67</v>
      </c>
      <c r="L3337" s="37">
        <v>272284.23</v>
      </c>
      <c r="M3337" s="37">
        <v>276164.18</v>
      </c>
      <c r="N3337" s="37">
        <v>276164.18</v>
      </c>
      <c r="O3337" s="37">
        <v>276164.18</v>
      </c>
      <c r="P3337" s="37">
        <v>276164.18</v>
      </c>
      <c r="Q3337" s="37">
        <v>276164.18</v>
      </c>
      <c r="R3337" s="37">
        <v>276164.18</v>
      </c>
      <c r="S3337" s="37">
        <v>276164.18</v>
      </c>
    </row>
    <row r="3338" spans="1:19">
      <c r="B3338" s="6">
        <v>2012</v>
      </c>
      <c r="C3338" s="36"/>
      <c r="D3338" s="36"/>
      <c r="E3338" s="36"/>
      <c r="F3338" s="36"/>
      <c r="G3338" s="36"/>
      <c r="H3338" s="36"/>
      <c r="I3338" s="37">
        <v>232021.28</v>
      </c>
      <c r="J3338" s="37">
        <v>355762.46</v>
      </c>
      <c r="K3338" s="37">
        <v>368462.94</v>
      </c>
      <c r="L3338" s="37">
        <v>368462.94</v>
      </c>
      <c r="M3338" s="37">
        <v>368462.94</v>
      </c>
      <c r="N3338" s="37">
        <v>368462.94</v>
      </c>
      <c r="O3338" s="37">
        <v>368462.94</v>
      </c>
      <c r="P3338" s="37">
        <v>368462.94</v>
      </c>
      <c r="Q3338" s="37">
        <v>368462.94</v>
      </c>
      <c r="R3338" s="37">
        <v>368462.94</v>
      </c>
      <c r="S3338" s="37">
        <v>368462.94</v>
      </c>
    </row>
    <row r="3339" spans="1:19">
      <c r="B3339" s="6">
        <v>2011</v>
      </c>
      <c r="C3339" s="36"/>
      <c r="D3339" s="36"/>
      <c r="E3339" s="36"/>
      <c r="F3339" s="36"/>
      <c r="G3339" s="36"/>
      <c r="H3339" s="37">
        <v>276545.42</v>
      </c>
      <c r="I3339" s="37">
        <v>273775.84999999998</v>
      </c>
      <c r="J3339" s="37">
        <v>273775.84999999998</v>
      </c>
      <c r="K3339" s="37">
        <v>273775.84999999998</v>
      </c>
      <c r="L3339" s="37">
        <v>273775.84999999998</v>
      </c>
      <c r="M3339" s="37">
        <v>273775.84999999998</v>
      </c>
      <c r="N3339" s="37">
        <v>273775.84999999998</v>
      </c>
      <c r="O3339" s="37">
        <v>273775.84999999998</v>
      </c>
      <c r="P3339" s="37">
        <v>273775.84999999998</v>
      </c>
      <c r="Q3339" s="37">
        <v>273775.84999999998</v>
      </c>
      <c r="R3339" s="37">
        <v>273775.84999999998</v>
      </c>
      <c r="S3339" s="37">
        <v>273775.84999999998</v>
      </c>
    </row>
    <row r="3340" spans="1:19">
      <c r="B3340" s="6">
        <v>2010</v>
      </c>
      <c r="C3340" s="36"/>
      <c r="D3340" s="36"/>
      <c r="E3340" s="36"/>
      <c r="F3340" s="36"/>
      <c r="G3340" s="37">
        <v>238414.1</v>
      </c>
      <c r="H3340" s="37">
        <v>238414.1</v>
      </c>
      <c r="I3340" s="37">
        <v>238414.1</v>
      </c>
      <c r="J3340" s="37">
        <v>238414.1</v>
      </c>
      <c r="K3340" s="37">
        <v>238414.1</v>
      </c>
      <c r="L3340" s="37">
        <v>238414.1</v>
      </c>
      <c r="M3340" s="37">
        <v>238414.1</v>
      </c>
      <c r="N3340" s="37">
        <v>238414.1</v>
      </c>
      <c r="O3340" s="37">
        <v>238414.1</v>
      </c>
      <c r="P3340" s="37">
        <v>238414.1</v>
      </c>
      <c r="Q3340" s="37">
        <v>238414.1</v>
      </c>
      <c r="R3340" s="37">
        <v>238414.1</v>
      </c>
      <c r="S3340" s="37">
        <v>238414.1</v>
      </c>
    </row>
    <row r="3341" spans="1:19">
      <c r="B3341" s="6">
        <v>2009</v>
      </c>
      <c r="C3341" s="36"/>
      <c r="D3341" s="36"/>
      <c r="E3341" s="36"/>
      <c r="F3341" s="37">
        <v>23254.13</v>
      </c>
      <c r="G3341" s="37">
        <v>23254.13</v>
      </c>
      <c r="H3341" s="37">
        <v>23254.13</v>
      </c>
      <c r="I3341" s="37">
        <v>23254.13</v>
      </c>
      <c r="J3341" s="37">
        <v>23254.13</v>
      </c>
      <c r="K3341" s="37">
        <v>23254.13</v>
      </c>
      <c r="L3341" s="37">
        <v>23254.13</v>
      </c>
      <c r="M3341" s="37">
        <v>23254.13</v>
      </c>
      <c r="N3341" s="37">
        <v>23254.13</v>
      </c>
      <c r="O3341" s="37">
        <v>23254.13</v>
      </c>
      <c r="P3341" s="37">
        <v>23254.13</v>
      </c>
      <c r="Q3341" s="37">
        <v>23254.13</v>
      </c>
      <c r="R3341" s="37">
        <v>23254.13</v>
      </c>
      <c r="S3341" s="37">
        <v>23254.13</v>
      </c>
    </row>
    <row r="3342" spans="1:19">
      <c r="B3342" s="6">
        <v>2008</v>
      </c>
      <c r="C3342" s="36"/>
      <c r="D3342" s="36"/>
      <c r="E3342" s="37">
        <v>101611.88</v>
      </c>
      <c r="F3342" s="37">
        <v>101611.88</v>
      </c>
      <c r="G3342" s="37">
        <v>101611.88</v>
      </c>
      <c r="H3342" s="37">
        <v>101611.88</v>
      </c>
      <c r="I3342" s="37">
        <v>101611.88</v>
      </c>
      <c r="J3342" s="37">
        <v>101611.88</v>
      </c>
      <c r="K3342" s="37">
        <v>101611.88</v>
      </c>
      <c r="L3342" s="37">
        <v>101611.88</v>
      </c>
      <c r="M3342" s="37">
        <v>101611.88</v>
      </c>
      <c r="N3342" s="37">
        <v>101611.88</v>
      </c>
      <c r="O3342" s="37">
        <v>101611.88</v>
      </c>
      <c r="P3342" s="37">
        <v>101611.88</v>
      </c>
      <c r="Q3342" s="37">
        <v>101611.88</v>
      </c>
      <c r="R3342" s="37">
        <v>101611.88</v>
      </c>
      <c r="S3342" s="37">
        <v>101611.88</v>
      </c>
    </row>
    <row r="3343" spans="1:19">
      <c r="B3343" s="6">
        <v>2007</v>
      </c>
      <c r="C3343" s="36"/>
      <c r="D3343" s="37">
        <v>152218.23999999999</v>
      </c>
      <c r="E3343" s="37">
        <v>152218.23999999999</v>
      </c>
      <c r="F3343" s="37">
        <v>152218.23999999999</v>
      </c>
      <c r="G3343" s="37">
        <v>152218.23999999999</v>
      </c>
      <c r="H3343" s="37">
        <v>152218.23999999999</v>
      </c>
      <c r="I3343" s="37">
        <v>152218.23999999999</v>
      </c>
      <c r="J3343" s="37">
        <v>152218.23999999999</v>
      </c>
      <c r="K3343" s="37">
        <v>152218.23999999999</v>
      </c>
      <c r="L3343" s="37">
        <v>152218.23999999999</v>
      </c>
      <c r="M3343" s="37">
        <v>152218.23999999999</v>
      </c>
      <c r="N3343" s="37">
        <v>152218.23999999999</v>
      </c>
      <c r="O3343" s="37">
        <v>152218.23999999999</v>
      </c>
      <c r="P3343" s="37">
        <v>152218.23999999999</v>
      </c>
      <c r="Q3343" s="37">
        <v>152218.23999999999</v>
      </c>
      <c r="R3343" s="37">
        <v>152218.23999999999</v>
      </c>
      <c r="S3343" s="37">
        <v>152218.23999999999</v>
      </c>
    </row>
    <row r="3344" spans="1:19">
      <c r="B3344" s="6">
        <v>2006</v>
      </c>
      <c r="C3344" s="37">
        <v>280586.8</v>
      </c>
      <c r="D3344" s="37">
        <v>337010.51</v>
      </c>
      <c r="E3344" s="37">
        <v>374560.26</v>
      </c>
      <c r="F3344" s="37">
        <v>391696.74</v>
      </c>
      <c r="G3344" s="37">
        <v>455935.93</v>
      </c>
      <c r="H3344" s="37">
        <v>455935.93</v>
      </c>
      <c r="I3344" s="37">
        <v>455935.93</v>
      </c>
      <c r="J3344" s="37">
        <v>455935.93</v>
      </c>
      <c r="K3344" s="37">
        <v>455935.93</v>
      </c>
      <c r="L3344" s="37">
        <v>455935.93</v>
      </c>
      <c r="M3344" s="37">
        <v>455935.93</v>
      </c>
      <c r="N3344" s="37">
        <v>455935.93</v>
      </c>
      <c r="O3344" s="37">
        <v>455935.93</v>
      </c>
      <c r="P3344" s="37">
        <v>455935.93</v>
      </c>
      <c r="Q3344" s="37">
        <v>455935.93</v>
      </c>
      <c r="R3344" s="37">
        <v>455935.93</v>
      </c>
      <c r="S3344" s="37">
        <v>455935.93</v>
      </c>
    </row>
    <row r="3345" spans="2:19">
      <c r="B3345" s="6">
        <v>2005</v>
      </c>
      <c r="C3345" s="37">
        <v>95805.87</v>
      </c>
      <c r="D3345" s="37">
        <v>95805.87</v>
      </c>
      <c r="E3345" s="37">
        <v>95805.87</v>
      </c>
      <c r="F3345" s="37">
        <v>95805.87</v>
      </c>
      <c r="G3345" s="37">
        <v>95805.87</v>
      </c>
      <c r="H3345" s="37">
        <v>95805.87</v>
      </c>
      <c r="I3345" s="37">
        <v>95805.87</v>
      </c>
      <c r="J3345" s="37">
        <v>95805.87</v>
      </c>
      <c r="K3345" s="37">
        <v>95805.87</v>
      </c>
      <c r="L3345" s="37">
        <v>95805.87</v>
      </c>
      <c r="M3345" s="37">
        <v>95805.87</v>
      </c>
      <c r="N3345" s="37">
        <v>95805.87</v>
      </c>
      <c r="O3345" s="37">
        <v>95805.87</v>
      </c>
      <c r="P3345" s="37">
        <v>95805.87</v>
      </c>
      <c r="Q3345" s="37">
        <v>95805.87</v>
      </c>
      <c r="R3345" s="37">
        <v>95805.87</v>
      </c>
      <c r="S3345" s="37">
        <v>95805.87</v>
      </c>
    </row>
    <row r="3346" spans="2:19">
      <c r="B3346" s="6">
        <v>2004</v>
      </c>
      <c r="C3346" s="37">
        <v>63681.8</v>
      </c>
      <c r="D3346" s="37">
        <v>63681.8</v>
      </c>
      <c r="E3346" s="37">
        <v>63681.8</v>
      </c>
      <c r="F3346" s="37">
        <v>63681.8</v>
      </c>
      <c r="G3346" s="37">
        <v>63681.8</v>
      </c>
      <c r="H3346" s="37">
        <v>63681.8</v>
      </c>
      <c r="I3346" s="37">
        <v>63681.8</v>
      </c>
      <c r="J3346" s="37">
        <v>63681.8</v>
      </c>
      <c r="K3346" s="37">
        <v>63681.8</v>
      </c>
      <c r="L3346" s="37">
        <v>63681.8</v>
      </c>
      <c r="M3346" s="37">
        <v>63681.8</v>
      </c>
      <c r="N3346" s="37">
        <v>63681.8</v>
      </c>
      <c r="O3346" s="37">
        <v>63681.8</v>
      </c>
      <c r="P3346" s="37">
        <v>63681.8</v>
      </c>
      <c r="Q3346" s="37">
        <v>63681.8</v>
      </c>
      <c r="R3346" s="37">
        <v>63681.8</v>
      </c>
      <c r="S3346" s="37">
        <v>63681.8</v>
      </c>
    </row>
    <row r="3347" spans="2:19">
      <c r="B3347" s="6">
        <v>2003</v>
      </c>
      <c r="C3347" s="37">
        <v>157382.04999999999</v>
      </c>
      <c r="D3347" s="37">
        <v>181906.95</v>
      </c>
      <c r="E3347" s="37">
        <v>190356.38</v>
      </c>
      <c r="F3347" s="37">
        <v>200432.85</v>
      </c>
      <c r="G3347" s="37">
        <v>225088.71</v>
      </c>
      <c r="H3347" s="37">
        <v>224690.64</v>
      </c>
      <c r="I3347" s="37">
        <v>224690.64</v>
      </c>
      <c r="J3347" s="37">
        <v>224690.64</v>
      </c>
      <c r="K3347" s="37">
        <v>224690.64</v>
      </c>
      <c r="L3347" s="37">
        <v>224690.64</v>
      </c>
      <c r="M3347" s="37">
        <v>224690.64</v>
      </c>
      <c r="N3347" s="37">
        <v>224690.64</v>
      </c>
      <c r="O3347" s="37">
        <v>224690.64</v>
      </c>
      <c r="P3347" s="37">
        <v>224690.64</v>
      </c>
      <c r="Q3347" s="37">
        <v>224690.64</v>
      </c>
      <c r="R3347" s="37">
        <v>224690.64</v>
      </c>
      <c r="S3347" s="37">
        <v>224690.64</v>
      </c>
    </row>
    <row r="3348" spans="2:19">
      <c r="B3348" s="6">
        <v>2002</v>
      </c>
      <c r="C3348" s="37">
        <v>35502.86</v>
      </c>
      <c r="D3348" s="37">
        <v>35502.86</v>
      </c>
      <c r="E3348" s="37">
        <v>35502.86</v>
      </c>
      <c r="F3348" s="37">
        <v>35502.86</v>
      </c>
      <c r="G3348" s="37">
        <v>35502.86</v>
      </c>
      <c r="H3348" s="37">
        <v>35502.86</v>
      </c>
      <c r="I3348" s="37">
        <v>35502.86</v>
      </c>
      <c r="J3348" s="37">
        <v>35502.86</v>
      </c>
      <c r="K3348" s="37">
        <v>35502.86</v>
      </c>
      <c r="L3348" s="37">
        <v>35502.86</v>
      </c>
      <c r="M3348" s="37">
        <v>35502.86</v>
      </c>
      <c r="N3348" s="37">
        <v>35502.86</v>
      </c>
      <c r="O3348" s="37">
        <v>35502.86</v>
      </c>
      <c r="P3348" s="37">
        <v>35502.86</v>
      </c>
      <c r="Q3348" s="37">
        <v>35502.86</v>
      </c>
      <c r="R3348" s="37">
        <v>35502.86</v>
      </c>
      <c r="S3348" s="37">
        <v>35502.86</v>
      </c>
    </row>
    <row r="3349" spans="2:19">
      <c r="B3349" s="6">
        <v>2001</v>
      </c>
      <c r="C3349" s="37">
        <v>219984.38</v>
      </c>
      <c r="D3349" s="37">
        <v>219984.38</v>
      </c>
      <c r="E3349" s="37">
        <v>219984.38</v>
      </c>
      <c r="F3349" s="37">
        <v>219984.38</v>
      </c>
      <c r="G3349" s="37">
        <v>219984.38</v>
      </c>
      <c r="H3349" s="37">
        <v>219984.38</v>
      </c>
      <c r="I3349" s="37">
        <v>219984.38</v>
      </c>
      <c r="J3349" s="37">
        <v>219984.38</v>
      </c>
      <c r="K3349" s="37">
        <v>219984.38</v>
      </c>
      <c r="L3349" s="37">
        <v>219984.38</v>
      </c>
      <c r="M3349" s="37">
        <v>219984.38</v>
      </c>
      <c r="N3349" s="37">
        <v>219984.38</v>
      </c>
      <c r="O3349" s="37">
        <v>219984.38</v>
      </c>
      <c r="P3349" s="37">
        <v>219984.38</v>
      </c>
      <c r="Q3349" s="37">
        <v>219984.38</v>
      </c>
      <c r="R3349" s="37">
        <v>219984.38</v>
      </c>
      <c r="S3349" s="37">
        <v>219984.38</v>
      </c>
    </row>
    <row r="3350" spans="2:19">
      <c r="B3350" s="6">
        <v>2000</v>
      </c>
      <c r="C3350" s="37">
        <v>77813.97</v>
      </c>
      <c r="D3350" s="37">
        <v>77813.97</v>
      </c>
      <c r="E3350" s="37">
        <v>77813.97</v>
      </c>
      <c r="F3350" s="37">
        <v>77813.97</v>
      </c>
      <c r="G3350" s="37">
        <v>77813.97</v>
      </c>
      <c r="H3350" s="37">
        <v>77813.97</v>
      </c>
      <c r="I3350" s="37">
        <v>77813.97</v>
      </c>
      <c r="J3350" s="37">
        <v>77813.97</v>
      </c>
      <c r="K3350" s="37">
        <v>77813.97</v>
      </c>
      <c r="L3350" s="37">
        <v>77813.97</v>
      </c>
      <c r="M3350" s="37">
        <v>77813.97</v>
      </c>
      <c r="N3350" s="37">
        <v>77813.97</v>
      </c>
      <c r="O3350" s="37">
        <v>77813.97</v>
      </c>
      <c r="P3350" s="37">
        <v>77813.97</v>
      </c>
      <c r="Q3350" s="37">
        <v>77813.97</v>
      </c>
      <c r="R3350" s="37">
        <v>77813.97</v>
      </c>
      <c r="S3350" s="37">
        <v>77813.97</v>
      </c>
    </row>
    <row r="3351" spans="2:19">
      <c r="B3351" s="6">
        <v>1999</v>
      </c>
      <c r="C3351" s="37">
        <v>198292.3</v>
      </c>
      <c r="D3351" s="37">
        <v>198292.3</v>
      </c>
      <c r="E3351" s="37">
        <v>198292.3</v>
      </c>
      <c r="F3351" s="37">
        <v>198292.3</v>
      </c>
      <c r="G3351" s="37">
        <v>198292.3</v>
      </c>
      <c r="H3351" s="37">
        <v>198292.3</v>
      </c>
      <c r="I3351" s="37">
        <v>198292.3</v>
      </c>
      <c r="J3351" s="37">
        <v>198292.3</v>
      </c>
      <c r="K3351" s="37">
        <v>198292.3</v>
      </c>
      <c r="L3351" s="37">
        <v>198292.3</v>
      </c>
      <c r="M3351" s="37">
        <v>198292.3</v>
      </c>
      <c r="N3351" s="37">
        <v>198292.3</v>
      </c>
      <c r="O3351" s="37">
        <v>198292.3</v>
      </c>
      <c r="P3351" s="37">
        <v>198292.3</v>
      </c>
      <c r="Q3351" s="37">
        <v>198292.3</v>
      </c>
      <c r="R3351" s="37">
        <v>198292.3</v>
      </c>
      <c r="S3351" s="37">
        <v>198292.3</v>
      </c>
    </row>
    <row r="3352" spans="2:19">
      <c r="B3352" s="6">
        <v>1998</v>
      </c>
      <c r="C3352" s="37">
        <v>247595.65</v>
      </c>
      <c r="D3352" s="37">
        <v>247595.65</v>
      </c>
      <c r="E3352" s="37">
        <v>247595.65</v>
      </c>
      <c r="F3352" s="37">
        <v>247595.65</v>
      </c>
      <c r="G3352" s="37">
        <v>247595.65</v>
      </c>
      <c r="H3352" s="37">
        <v>247595.65</v>
      </c>
      <c r="I3352" s="37">
        <v>247595.65</v>
      </c>
      <c r="J3352" s="37">
        <v>247595.65</v>
      </c>
      <c r="K3352" s="37">
        <v>247595.65</v>
      </c>
      <c r="L3352" s="37">
        <v>247595.65</v>
      </c>
      <c r="M3352" s="37">
        <v>247595.65</v>
      </c>
      <c r="N3352" s="37">
        <v>247595.65</v>
      </c>
      <c r="O3352" s="37">
        <v>247595.65</v>
      </c>
      <c r="P3352" s="37">
        <v>247595.65</v>
      </c>
      <c r="Q3352" s="37">
        <v>247595.65</v>
      </c>
      <c r="R3352" s="37">
        <v>247595.65</v>
      </c>
      <c r="S3352" s="37">
        <v>247595.65</v>
      </c>
    </row>
    <row r="3353" spans="2:19">
      <c r="B3353" s="6">
        <v>1997</v>
      </c>
      <c r="C3353" s="37">
        <v>251704.9</v>
      </c>
      <c r="D3353" s="37">
        <v>251704.9</v>
      </c>
      <c r="E3353" s="37">
        <v>251704.9</v>
      </c>
      <c r="F3353" s="37">
        <v>251704.9</v>
      </c>
      <c r="G3353" s="37">
        <v>251704.9</v>
      </c>
      <c r="H3353" s="37">
        <v>251704.9</v>
      </c>
      <c r="I3353" s="37">
        <v>251704.9</v>
      </c>
      <c r="J3353" s="37">
        <v>251704.9</v>
      </c>
      <c r="K3353" s="37">
        <v>251704.9</v>
      </c>
      <c r="L3353" s="37">
        <v>251704.9</v>
      </c>
      <c r="M3353" s="37">
        <v>251704.9</v>
      </c>
      <c r="N3353" s="37">
        <v>251704.9</v>
      </c>
      <c r="O3353" s="37">
        <v>251704.9</v>
      </c>
      <c r="P3353" s="37">
        <v>251704.9</v>
      </c>
      <c r="Q3353" s="37">
        <v>251704.9</v>
      </c>
      <c r="R3353" s="37">
        <v>251704.9</v>
      </c>
      <c r="S3353" s="37">
        <v>251704.9</v>
      </c>
    </row>
    <row r="3354" spans="2:19">
      <c r="B3354" s="6">
        <v>1996</v>
      </c>
      <c r="C3354" s="37">
        <v>570452.43999999994</v>
      </c>
      <c r="D3354" s="37">
        <v>570452.43999999994</v>
      </c>
      <c r="E3354" s="37">
        <v>570452.43999999994</v>
      </c>
      <c r="F3354" s="37">
        <v>570452.43999999994</v>
      </c>
      <c r="G3354" s="37">
        <v>570452.43999999994</v>
      </c>
      <c r="H3354" s="37">
        <v>570452.43999999994</v>
      </c>
      <c r="I3354" s="37">
        <v>570452.43999999994</v>
      </c>
      <c r="J3354" s="37">
        <v>570452.43999999994</v>
      </c>
      <c r="K3354" s="37">
        <v>570452.43999999994</v>
      </c>
      <c r="L3354" s="37">
        <v>570452.43999999994</v>
      </c>
      <c r="M3354" s="37">
        <v>570452.43999999994</v>
      </c>
      <c r="N3354" s="37">
        <v>570452.43999999994</v>
      </c>
      <c r="O3354" s="37">
        <v>570452.43999999994</v>
      </c>
      <c r="P3354" s="37">
        <v>570452.43999999994</v>
      </c>
      <c r="Q3354" s="37">
        <v>570452.43999999994</v>
      </c>
      <c r="R3354" s="37">
        <v>570452.43999999994</v>
      </c>
      <c r="S3354" s="37">
        <v>570452.43999999994</v>
      </c>
    </row>
    <row r="3355" spans="2:19">
      <c r="B3355" s="6">
        <v>1995</v>
      </c>
      <c r="C3355" s="37">
        <v>149891.35</v>
      </c>
      <c r="D3355" s="37">
        <v>149891.35</v>
      </c>
      <c r="E3355" s="37">
        <v>149891.35</v>
      </c>
      <c r="F3355" s="37">
        <v>149891.35</v>
      </c>
      <c r="G3355" s="37">
        <v>149891.35</v>
      </c>
      <c r="H3355" s="37">
        <v>149891.35</v>
      </c>
      <c r="I3355" s="37">
        <v>149891.35</v>
      </c>
      <c r="J3355" s="37">
        <v>149891.35</v>
      </c>
      <c r="K3355" s="37">
        <v>149891.35</v>
      </c>
      <c r="L3355" s="37">
        <v>149891.35</v>
      </c>
      <c r="M3355" s="37">
        <v>149891.35</v>
      </c>
      <c r="N3355" s="37">
        <v>148764.79</v>
      </c>
      <c r="O3355" s="37">
        <v>148764.79</v>
      </c>
      <c r="P3355" s="37">
        <v>148764.79</v>
      </c>
      <c r="Q3355" s="37">
        <v>148764.79</v>
      </c>
      <c r="R3355" s="37">
        <v>148764.79</v>
      </c>
      <c r="S3355" s="37">
        <v>148764.79</v>
      </c>
    </row>
    <row r="3356" spans="2:19">
      <c r="B3356" s="6">
        <v>1994</v>
      </c>
      <c r="C3356" s="37">
        <v>82405.929999999993</v>
      </c>
      <c r="D3356" s="37">
        <v>82405.929999999993</v>
      </c>
      <c r="E3356" s="37">
        <v>82405.929999999993</v>
      </c>
      <c r="F3356" s="37">
        <v>82405.929999999993</v>
      </c>
      <c r="G3356" s="37">
        <v>82405.929999999993</v>
      </c>
      <c r="H3356" s="37">
        <v>82405.929999999993</v>
      </c>
      <c r="I3356" s="37">
        <v>82405.929999999993</v>
      </c>
      <c r="J3356" s="37">
        <v>82405.929999999993</v>
      </c>
      <c r="K3356" s="37">
        <v>82405.929999999993</v>
      </c>
      <c r="L3356" s="37">
        <v>82405.929999999993</v>
      </c>
      <c r="M3356" s="37">
        <v>82405.929999999993</v>
      </c>
      <c r="N3356" s="37">
        <v>82405.929999999993</v>
      </c>
      <c r="O3356" s="37">
        <v>82405.929999999993</v>
      </c>
      <c r="P3356" s="37">
        <v>82405.929999999993</v>
      </c>
      <c r="Q3356" s="37">
        <v>82405.929999999993</v>
      </c>
      <c r="R3356" s="37">
        <v>82405.929999999993</v>
      </c>
      <c r="S3356" s="37">
        <v>82405.929999999993</v>
      </c>
    </row>
    <row r="3357" spans="2:19">
      <c r="B3357" s="6">
        <v>1993</v>
      </c>
      <c r="C3357" s="37">
        <v>83591.62</v>
      </c>
      <c r="D3357" s="37">
        <v>83591.62</v>
      </c>
      <c r="E3357" s="37">
        <v>83591.62</v>
      </c>
      <c r="F3357" s="37">
        <v>83591.62</v>
      </c>
      <c r="G3357" s="37">
        <v>83591.62</v>
      </c>
      <c r="H3357" s="37">
        <v>83591.62</v>
      </c>
      <c r="I3357" s="37">
        <v>83591.62</v>
      </c>
      <c r="J3357" s="37">
        <v>83591.62</v>
      </c>
      <c r="K3357" s="37">
        <v>83591.62</v>
      </c>
      <c r="L3357" s="37">
        <v>83591.62</v>
      </c>
      <c r="M3357" s="37">
        <v>83591.62</v>
      </c>
      <c r="N3357" s="37">
        <v>83591.62</v>
      </c>
      <c r="O3357" s="37">
        <v>83591.62</v>
      </c>
      <c r="P3357" s="37">
        <v>83591.62</v>
      </c>
      <c r="Q3357" s="37">
        <v>75029.97</v>
      </c>
      <c r="R3357" s="37">
        <v>50379.47</v>
      </c>
      <c r="S3357" s="37">
        <v>22867.75</v>
      </c>
    </row>
    <row r="3358" spans="2:19">
      <c r="B3358" s="6">
        <v>1992</v>
      </c>
      <c r="C3358" s="37">
        <v>568.04999999999995</v>
      </c>
      <c r="D3358" s="37">
        <v>568.04999999999995</v>
      </c>
      <c r="E3358" s="37">
        <v>568.04999999999995</v>
      </c>
      <c r="F3358" s="37">
        <v>568.04999999999995</v>
      </c>
      <c r="G3358" s="37">
        <v>568.04999999999995</v>
      </c>
      <c r="H3358" s="37">
        <v>568.04999999999995</v>
      </c>
      <c r="I3358" s="37">
        <v>568.04999999999995</v>
      </c>
      <c r="J3358" s="37">
        <v>568.04999999999995</v>
      </c>
      <c r="K3358" s="37">
        <v>568.04999999999995</v>
      </c>
      <c r="L3358" s="37">
        <v>568.04999999999995</v>
      </c>
      <c r="M3358" s="37">
        <v>568.04999999999995</v>
      </c>
      <c r="N3358" s="37">
        <v>568.04999999999995</v>
      </c>
      <c r="O3358" s="37">
        <v>568.04999999999995</v>
      </c>
      <c r="P3358" s="37">
        <v>568.04999999999995</v>
      </c>
      <c r="Q3358" s="37">
        <v>568.04999999999995</v>
      </c>
      <c r="R3358" s="37">
        <v>568.04999999999995</v>
      </c>
      <c r="S3358" s="37">
        <v>568.04999999999995</v>
      </c>
    </row>
    <row r="3359" spans="2:19">
      <c r="B3359" s="6">
        <v>1991</v>
      </c>
      <c r="C3359" s="37">
        <v>5099.63</v>
      </c>
      <c r="D3359" s="37">
        <v>5099.63</v>
      </c>
      <c r="E3359" s="37">
        <v>5099.63</v>
      </c>
      <c r="F3359" s="37">
        <v>5099.63</v>
      </c>
      <c r="G3359" s="37">
        <v>5099.63</v>
      </c>
      <c r="H3359" s="37">
        <v>5099.63</v>
      </c>
      <c r="I3359" s="37">
        <v>5099.63</v>
      </c>
      <c r="J3359" s="37">
        <v>5099.63</v>
      </c>
      <c r="K3359" s="37">
        <v>5099.63</v>
      </c>
      <c r="L3359" s="37">
        <v>5099.63</v>
      </c>
      <c r="M3359" s="37">
        <v>5099.63</v>
      </c>
      <c r="N3359" s="37">
        <v>5099.63</v>
      </c>
      <c r="O3359" s="37">
        <v>5099.63</v>
      </c>
      <c r="P3359" s="37">
        <v>5099.63</v>
      </c>
      <c r="Q3359" s="37"/>
      <c r="R3359" s="37"/>
      <c r="S3359" s="37"/>
    </row>
    <row r="3360" spans="2:19">
      <c r="B3360" s="6">
        <v>1990</v>
      </c>
      <c r="C3360" s="37">
        <v>17205.48</v>
      </c>
      <c r="D3360" s="37">
        <v>17205.48</v>
      </c>
      <c r="E3360" s="37">
        <v>17205.48</v>
      </c>
      <c r="F3360" s="37">
        <v>17205.48</v>
      </c>
      <c r="G3360" s="37">
        <v>17205.48</v>
      </c>
      <c r="H3360" s="37">
        <v>17205.48</v>
      </c>
      <c r="I3360" s="37">
        <v>17205.48</v>
      </c>
      <c r="J3360" s="37">
        <v>17205.48</v>
      </c>
      <c r="K3360" s="37">
        <v>17205.48</v>
      </c>
      <c r="L3360" s="37">
        <v>17205.48</v>
      </c>
      <c r="M3360" s="37">
        <v>17205.48</v>
      </c>
      <c r="N3360" s="37">
        <v>17205.48</v>
      </c>
      <c r="O3360" s="37">
        <v>17205.48</v>
      </c>
      <c r="P3360" s="37">
        <v>5344.56</v>
      </c>
      <c r="Q3360" s="37"/>
      <c r="R3360" s="37"/>
      <c r="S3360" s="37"/>
    </row>
    <row r="3361" spans="2:19">
      <c r="B3361" s="6">
        <v>1989</v>
      </c>
      <c r="C3361" s="37">
        <v>5108.32</v>
      </c>
      <c r="D3361" s="37">
        <v>5108.32</v>
      </c>
      <c r="E3361" s="37">
        <v>5108.32</v>
      </c>
      <c r="F3361" s="37">
        <v>5108.32</v>
      </c>
      <c r="G3361" s="37">
        <v>5108.32</v>
      </c>
      <c r="H3361" s="37">
        <v>5108.32</v>
      </c>
      <c r="I3361" s="37">
        <v>5108.32</v>
      </c>
      <c r="J3361" s="37">
        <v>5108.32</v>
      </c>
      <c r="K3361" s="37">
        <v>5108.32</v>
      </c>
      <c r="L3361" s="37">
        <v>5108.32</v>
      </c>
      <c r="M3361" s="37">
        <v>5108.32</v>
      </c>
      <c r="N3361" s="37">
        <v>5108.32</v>
      </c>
      <c r="O3361" s="37">
        <v>5108.32</v>
      </c>
      <c r="P3361" s="37"/>
      <c r="Q3361" s="37"/>
      <c r="R3361" s="37"/>
      <c r="S3361" s="37"/>
    </row>
    <row r="3362" spans="2:19">
      <c r="B3362" s="6">
        <v>1988</v>
      </c>
      <c r="C3362" s="37">
        <v>2328.42</v>
      </c>
      <c r="D3362" s="37">
        <v>2328.42</v>
      </c>
      <c r="E3362" s="37">
        <v>2328.42</v>
      </c>
      <c r="F3362" s="37">
        <v>2328.42</v>
      </c>
      <c r="G3362" s="37">
        <v>2328.42</v>
      </c>
      <c r="H3362" s="37">
        <v>2328.42</v>
      </c>
      <c r="I3362" s="37">
        <v>2328.42</v>
      </c>
      <c r="J3362" s="37">
        <v>2328.42</v>
      </c>
      <c r="K3362" s="37">
        <v>2328.42</v>
      </c>
      <c r="L3362" s="37">
        <v>2328.42</v>
      </c>
      <c r="M3362" s="37">
        <v>2328.42</v>
      </c>
      <c r="N3362" s="37">
        <v>2328.42</v>
      </c>
      <c r="O3362" s="37">
        <v>2328.42</v>
      </c>
      <c r="P3362" s="37"/>
      <c r="Q3362" s="37"/>
      <c r="R3362" s="37"/>
      <c r="S3362" s="37"/>
    </row>
    <row r="3363" spans="2:19">
      <c r="B3363" s="6">
        <v>1987</v>
      </c>
      <c r="C3363" s="37">
        <v>82384.460000000006</v>
      </c>
      <c r="D3363" s="37">
        <v>82384.460000000006</v>
      </c>
      <c r="E3363" s="37">
        <v>82384.460000000006</v>
      </c>
      <c r="F3363" s="37">
        <v>82384.460000000006</v>
      </c>
      <c r="G3363" s="37">
        <v>82384.460000000006</v>
      </c>
      <c r="H3363" s="37">
        <v>82384.460000000006</v>
      </c>
      <c r="I3363" s="37">
        <v>82384.460000000006</v>
      </c>
      <c r="J3363" s="37">
        <v>82384.460000000006</v>
      </c>
      <c r="K3363" s="37">
        <v>82384.460000000006</v>
      </c>
      <c r="L3363" s="37">
        <v>82384.460000000006</v>
      </c>
      <c r="M3363" s="37">
        <v>82384.460000000006</v>
      </c>
      <c r="N3363" s="37">
        <v>82384.460000000006</v>
      </c>
      <c r="O3363" s="37">
        <v>50.62</v>
      </c>
      <c r="P3363" s="37">
        <v>50.62</v>
      </c>
      <c r="Q3363" s="37">
        <v>50.62</v>
      </c>
      <c r="R3363" s="37">
        <v>50.62</v>
      </c>
      <c r="S3363" s="37">
        <v>50.62</v>
      </c>
    </row>
    <row r="3364" spans="2:19">
      <c r="B3364" s="6">
        <v>1986</v>
      </c>
      <c r="C3364" s="37">
        <v>61982.89</v>
      </c>
      <c r="D3364" s="37">
        <v>61982.89</v>
      </c>
      <c r="E3364" s="37">
        <v>61982.89</v>
      </c>
      <c r="F3364" s="37">
        <v>61982.89</v>
      </c>
      <c r="G3364" s="37">
        <v>61982.89</v>
      </c>
      <c r="H3364" s="37">
        <v>61982.89</v>
      </c>
      <c r="I3364" s="37">
        <v>51170.74</v>
      </c>
      <c r="J3364" s="37">
        <v>51170.74</v>
      </c>
      <c r="K3364" s="37">
        <v>20382.97</v>
      </c>
      <c r="L3364" s="37">
        <v>13106.72</v>
      </c>
      <c r="M3364" s="37">
        <v>3294.45</v>
      </c>
      <c r="N3364" s="37"/>
      <c r="O3364" s="37"/>
      <c r="P3364" s="37"/>
      <c r="Q3364" s="37"/>
      <c r="R3364" s="37"/>
      <c r="S3364" s="37"/>
    </row>
    <row r="3365" spans="2:19">
      <c r="B3365" s="6">
        <v>1985</v>
      </c>
      <c r="C3365" s="37">
        <v>21813.24</v>
      </c>
      <c r="D3365" s="37">
        <v>21813.24</v>
      </c>
      <c r="E3365" s="37">
        <v>21813.24</v>
      </c>
      <c r="F3365" s="37">
        <v>21813.24</v>
      </c>
      <c r="G3365" s="37">
        <v>21813.24</v>
      </c>
      <c r="H3365" s="37">
        <v>21813.24</v>
      </c>
      <c r="I3365" s="37">
        <v>1030.76</v>
      </c>
      <c r="J3365" s="37">
        <v>1030.76</v>
      </c>
      <c r="K3365" s="37">
        <v>1030.76</v>
      </c>
      <c r="L3365" s="37">
        <v>1030.76</v>
      </c>
      <c r="M3365" s="37">
        <v>1030.76</v>
      </c>
      <c r="N3365" s="37">
        <v>1030.76</v>
      </c>
      <c r="O3365" s="37">
        <v>1030.76</v>
      </c>
      <c r="P3365" s="37">
        <v>1030.76</v>
      </c>
      <c r="Q3365" s="37">
        <v>1030.76</v>
      </c>
      <c r="R3365" s="37">
        <v>1030.76</v>
      </c>
      <c r="S3365" s="37">
        <v>1030.76</v>
      </c>
    </row>
    <row r="3366" spans="2:19">
      <c r="B3366" s="6">
        <v>1984</v>
      </c>
      <c r="C3366" s="37">
        <v>5547.01</v>
      </c>
      <c r="D3366" s="37">
        <v>5547.01</v>
      </c>
      <c r="E3366" s="37">
        <v>5547.01</v>
      </c>
      <c r="F3366" s="37">
        <v>5547.01</v>
      </c>
      <c r="G3366" s="37">
        <v>5547.01</v>
      </c>
      <c r="H3366" s="37">
        <v>5547.01</v>
      </c>
      <c r="I3366" s="37">
        <v>5547.01</v>
      </c>
      <c r="J3366" s="37">
        <v>5547.01</v>
      </c>
      <c r="K3366" s="37">
        <v>5547.01</v>
      </c>
      <c r="L3366" s="37">
        <v>5547.01</v>
      </c>
      <c r="M3366" s="37">
        <v>5547.01</v>
      </c>
      <c r="N3366" s="37">
        <v>5547.01</v>
      </c>
      <c r="O3366" s="37">
        <v>5547.01</v>
      </c>
      <c r="P3366" s="37">
        <v>5547.01</v>
      </c>
      <c r="Q3366" s="37">
        <v>5547.01</v>
      </c>
      <c r="R3366" s="37">
        <v>5547.01</v>
      </c>
      <c r="S3366" s="37">
        <v>5547.01</v>
      </c>
    </row>
    <row r="3367" spans="2:19">
      <c r="B3367" s="6">
        <v>1983</v>
      </c>
      <c r="C3367" s="37">
        <v>43637.74</v>
      </c>
      <c r="D3367" s="37">
        <v>43637.74</v>
      </c>
      <c r="E3367" s="37">
        <v>43637.74</v>
      </c>
      <c r="F3367" s="37">
        <v>43637.74</v>
      </c>
      <c r="G3367" s="37">
        <v>43637.74</v>
      </c>
      <c r="H3367" s="37">
        <v>43637.74</v>
      </c>
      <c r="I3367" s="37">
        <v>43637.74</v>
      </c>
      <c r="J3367" s="37">
        <v>43637.74</v>
      </c>
      <c r="K3367" s="37">
        <v>43637.74</v>
      </c>
      <c r="L3367" s="37">
        <v>43637.74</v>
      </c>
      <c r="M3367" s="37">
        <v>43637.74</v>
      </c>
      <c r="N3367" s="37">
        <v>43637.74</v>
      </c>
      <c r="O3367" s="37">
        <v>43637.74</v>
      </c>
      <c r="P3367" s="37"/>
      <c r="Q3367" s="37"/>
      <c r="R3367" s="37"/>
      <c r="S3367" s="37"/>
    </row>
    <row r="3368" spans="2:19">
      <c r="B3368" s="6">
        <v>1982</v>
      </c>
      <c r="C3368" s="37">
        <v>45228.37</v>
      </c>
      <c r="D3368" s="37">
        <v>45228.37</v>
      </c>
      <c r="E3368" s="37">
        <v>45228.37</v>
      </c>
      <c r="F3368" s="37">
        <v>45228.37</v>
      </c>
      <c r="G3368" s="37">
        <v>45228.37</v>
      </c>
      <c r="H3368" s="37">
        <v>45228.37</v>
      </c>
      <c r="I3368" s="37">
        <v>45228.37</v>
      </c>
      <c r="J3368" s="37">
        <v>45228.37</v>
      </c>
      <c r="K3368" s="37">
        <v>45228.37</v>
      </c>
      <c r="L3368" s="37">
        <v>45228.37</v>
      </c>
      <c r="M3368" s="37">
        <v>45228.37</v>
      </c>
      <c r="N3368" s="37">
        <v>40735.79</v>
      </c>
      <c r="O3368" s="37">
        <v>21692.63</v>
      </c>
      <c r="P3368" s="37">
        <v>5935.08</v>
      </c>
      <c r="Q3368" s="37">
        <v>5935.08</v>
      </c>
      <c r="R3368" s="37">
        <v>5935.08</v>
      </c>
      <c r="S3368" s="37">
        <v>5935.08</v>
      </c>
    </row>
    <row r="3369" spans="2:19">
      <c r="B3369" s="6">
        <v>1981</v>
      </c>
      <c r="C3369" s="37">
        <v>49990.54</v>
      </c>
      <c r="D3369" s="37">
        <v>49990.54</v>
      </c>
      <c r="E3369" s="37">
        <v>49990.54</v>
      </c>
      <c r="F3369" s="37">
        <v>49990.54</v>
      </c>
      <c r="G3369" s="37">
        <v>49990.54</v>
      </c>
      <c r="H3369" s="37">
        <v>49990.54</v>
      </c>
      <c r="I3369" s="37">
        <v>49990.54</v>
      </c>
      <c r="J3369" s="37">
        <v>49990.54</v>
      </c>
      <c r="K3369" s="37">
        <v>49990.54</v>
      </c>
      <c r="L3369" s="37">
        <v>49990.54</v>
      </c>
      <c r="M3369" s="37"/>
      <c r="N3369" s="37"/>
      <c r="O3369" s="37"/>
      <c r="P3369" s="37"/>
      <c r="Q3369" s="37"/>
      <c r="R3369" s="37"/>
      <c r="S3369" s="37"/>
    </row>
    <row r="3370" spans="2:19">
      <c r="B3370" s="6">
        <v>1980</v>
      </c>
      <c r="C3370" s="37">
        <v>3970.69</v>
      </c>
      <c r="D3370" s="37">
        <v>3970.69</v>
      </c>
      <c r="E3370" s="37">
        <v>3970.69</v>
      </c>
      <c r="F3370" s="37">
        <v>3970.69</v>
      </c>
      <c r="G3370" s="37">
        <v>3970.69</v>
      </c>
      <c r="H3370" s="37">
        <v>3970.69</v>
      </c>
      <c r="I3370" s="37">
        <v>3970.69</v>
      </c>
      <c r="J3370" s="37">
        <v>3970.69</v>
      </c>
      <c r="K3370" s="37">
        <v>3970.69</v>
      </c>
      <c r="L3370" s="37">
        <v>3970.69</v>
      </c>
      <c r="M3370" s="37">
        <v>3970.69</v>
      </c>
      <c r="N3370" s="37">
        <v>3970.69</v>
      </c>
      <c r="O3370" s="37">
        <v>3970.69</v>
      </c>
      <c r="P3370" s="37">
        <v>3970.69</v>
      </c>
      <c r="Q3370" s="37">
        <v>3970.69</v>
      </c>
      <c r="R3370" s="37">
        <v>3970.69</v>
      </c>
      <c r="S3370" s="37">
        <v>3970.69</v>
      </c>
    </row>
    <row r="3371" spans="2:19">
      <c r="B3371" s="6">
        <v>1979</v>
      </c>
      <c r="C3371" s="37">
        <v>8352.4599999999991</v>
      </c>
      <c r="D3371" s="37">
        <v>8352.4599999999991</v>
      </c>
      <c r="E3371" s="37">
        <v>8352.4599999999991</v>
      </c>
      <c r="F3371" s="37">
        <v>8352.4599999999991</v>
      </c>
      <c r="G3371" s="37">
        <v>8352.4599999999991</v>
      </c>
      <c r="H3371" s="37">
        <v>8352.4599999999991</v>
      </c>
      <c r="I3371" s="37">
        <v>8352.4599999999991</v>
      </c>
      <c r="J3371" s="37">
        <v>8352.4599999999991</v>
      </c>
      <c r="K3371" s="37">
        <v>8352.4599999999991</v>
      </c>
      <c r="L3371" s="37">
        <v>8352.4599999999991</v>
      </c>
      <c r="M3371" s="37"/>
      <c r="N3371" s="37"/>
      <c r="O3371" s="37"/>
      <c r="P3371" s="37"/>
      <c r="Q3371" s="37"/>
      <c r="R3371" s="37"/>
      <c r="S3371" s="37"/>
    </row>
    <row r="3372" spans="2:19">
      <c r="B3372" s="6">
        <v>1978</v>
      </c>
      <c r="C3372" s="37">
        <v>27496.25</v>
      </c>
      <c r="D3372" s="37">
        <v>27496.25</v>
      </c>
      <c r="E3372" s="37">
        <v>27496.25</v>
      </c>
      <c r="F3372" s="37">
        <v>27496.25</v>
      </c>
      <c r="G3372" s="37">
        <v>27496.25</v>
      </c>
      <c r="H3372" s="37">
        <v>1874.74</v>
      </c>
      <c r="I3372" s="37"/>
      <c r="J3372" s="37"/>
      <c r="K3372" s="37"/>
      <c r="L3372" s="37"/>
      <c r="M3372" s="37"/>
      <c r="N3372" s="37"/>
      <c r="O3372" s="37"/>
      <c r="P3372" s="37"/>
      <c r="Q3372" s="37"/>
      <c r="R3372" s="37"/>
      <c r="S3372" s="37"/>
    </row>
    <row r="3373" spans="2:19">
      <c r="B3373" s="6">
        <v>1977</v>
      </c>
      <c r="C3373" s="37">
        <v>20693.52</v>
      </c>
      <c r="D3373" s="37">
        <v>20693.52</v>
      </c>
      <c r="E3373" s="37">
        <v>20693.52</v>
      </c>
      <c r="F3373" s="37">
        <v>20693.52</v>
      </c>
      <c r="G3373" s="37">
        <v>20693.52</v>
      </c>
      <c r="H3373" s="37">
        <v>20693.52</v>
      </c>
      <c r="I3373" s="37">
        <v>20693.52</v>
      </c>
      <c r="J3373" s="37">
        <v>20693.52</v>
      </c>
      <c r="K3373" s="37">
        <v>20693.52</v>
      </c>
      <c r="L3373" s="37">
        <v>20693.52</v>
      </c>
      <c r="M3373" s="37">
        <v>20693.52</v>
      </c>
      <c r="N3373" s="37">
        <v>20693.52</v>
      </c>
      <c r="O3373" s="37">
        <v>20693.52</v>
      </c>
      <c r="P3373" s="37">
        <v>20693.52</v>
      </c>
      <c r="Q3373" s="37">
        <v>20693.52</v>
      </c>
      <c r="R3373" s="37">
        <v>20693.52</v>
      </c>
      <c r="S3373" s="37">
        <v>20693.52</v>
      </c>
    </row>
    <row r="3374" spans="2:19">
      <c r="B3374" s="6">
        <v>1976</v>
      </c>
      <c r="C3374" s="37">
        <v>66949.070000000007</v>
      </c>
      <c r="D3374" s="37">
        <v>66949.070000000007</v>
      </c>
      <c r="E3374" s="37">
        <v>66949.070000000007</v>
      </c>
      <c r="F3374" s="37">
        <v>66949.070000000007</v>
      </c>
      <c r="G3374" s="37">
        <v>66949.070000000007</v>
      </c>
      <c r="H3374" s="37">
        <v>66949.070000000007</v>
      </c>
      <c r="I3374" s="37">
        <v>66949.070000000007</v>
      </c>
      <c r="J3374" s="37">
        <v>66949.070000000007</v>
      </c>
      <c r="K3374" s="37">
        <v>66949.070000000007</v>
      </c>
      <c r="L3374" s="37">
        <v>66949.070000000007</v>
      </c>
      <c r="M3374" s="37">
        <v>66949.070000000007</v>
      </c>
      <c r="N3374" s="37">
        <v>66949.070000000007</v>
      </c>
      <c r="O3374" s="37">
        <v>66949.070000000007</v>
      </c>
      <c r="P3374" s="37">
        <v>66949.070000000007</v>
      </c>
      <c r="Q3374" s="37">
        <v>66949.070000000007</v>
      </c>
      <c r="R3374" s="37">
        <v>66949.070000000007</v>
      </c>
      <c r="S3374" s="37">
        <v>66949.070000000007</v>
      </c>
    </row>
    <row r="3375" spans="2:19">
      <c r="B3375" s="6">
        <v>1975</v>
      </c>
      <c r="C3375" s="37">
        <v>2041.08</v>
      </c>
      <c r="D3375" s="37">
        <v>2041.08</v>
      </c>
      <c r="E3375" s="37">
        <v>2041.08</v>
      </c>
      <c r="F3375" s="37">
        <v>2041.08</v>
      </c>
      <c r="G3375" s="37">
        <v>2041.08</v>
      </c>
      <c r="H3375" s="37">
        <v>2041.08</v>
      </c>
      <c r="I3375" s="37">
        <v>2041.08</v>
      </c>
      <c r="J3375" s="37">
        <v>2041.08</v>
      </c>
      <c r="K3375" s="37">
        <v>2041.08</v>
      </c>
      <c r="L3375" s="37">
        <v>2041.08</v>
      </c>
      <c r="M3375" s="37">
        <v>2041.08</v>
      </c>
      <c r="N3375" s="37">
        <v>2041.08</v>
      </c>
      <c r="O3375" s="37">
        <v>2041.08</v>
      </c>
      <c r="P3375" s="37">
        <v>2041.08</v>
      </c>
      <c r="Q3375" s="37">
        <v>2041.08</v>
      </c>
      <c r="R3375" s="37">
        <v>2041.08</v>
      </c>
      <c r="S3375" s="37">
        <v>2041.08</v>
      </c>
    </row>
    <row r="3376" spans="2:19">
      <c r="B3376" s="6">
        <v>1974</v>
      </c>
      <c r="C3376" s="37">
        <v>14299.3</v>
      </c>
      <c r="D3376" s="37">
        <v>14299.3</v>
      </c>
      <c r="E3376" s="37">
        <v>14299.3</v>
      </c>
      <c r="F3376" s="37">
        <v>14299.3</v>
      </c>
      <c r="G3376" s="37">
        <v>14299.3</v>
      </c>
      <c r="H3376" s="37"/>
      <c r="I3376" s="37"/>
      <c r="J3376" s="37"/>
      <c r="K3376" s="37"/>
      <c r="L3376" s="37"/>
      <c r="M3376" s="37"/>
      <c r="N3376" s="37"/>
      <c r="O3376" s="37"/>
      <c r="P3376" s="37"/>
      <c r="Q3376" s="37"/>
      <c r="R3376" s="37"/>
      <c r="S3376" s="37"/>
    </row>
    <row r="3377" spans="2:19">
      <c r="B3377" s="6">
        <v>1973</v>
      </c>
      <c r="C3377" s="37">
        <v>10213.049999999999</v>
      </c>
      <c r="D3377" s="37">
        <v>10213.049999999999</v>
      </c>
      <c r="E3377" s="37">
        <v>10213.049999999999</v>
      </c>
      <c r="F3377" s="37">
        <v>10213.049999999999</v>
      </c>
      <c r="G3377" s="37">
        <v>10213.049999999999</v>
      </c>
      <c r="H3377" s="37">
        <v>2157.14</v>
      </c>
      <c r="I3377" s="37">
        <v>2157.14</v>
      </c>
      <c r="J3377" s="37">
        <v>2157.14</v>
      </c>
      <c r="K3377" s="37">
        <v>2157.14</v>
      </c>
      <c r="L3377" s="37">
        <v>2157.14</v>
      </c>
      <c r="M3377" s="37">
        <v>2157.14</v>
      </c>
      <c r="N3377" s="37">
        <v>2157.14</v>
      </c>
      <c r="O3377" s="37">
        <v>2157.14</v>
      </c>
      <c r="P3377" s="37">
        <v>2157.14</v>
      </c>
      <c r="Q3377" s="37">
        <v>2157.14</v>
      </c>
      <c r="R3377" s="37">
        <v>2157.14</v>
      </c>
      <c r="S3377" s="37">
        <v>2157.14</v>
      </c>
    </row>
    <row r="3378" spans="2:19">
      <c r="B3378" s="6">
        <v>1972</v>
      </c>
      <c r="C3378" s="37">
        <v>10388.94</v>
      </c>
      <c r="D3378" s="37">
        <v>10388.94</v>
      </c>
      <c r="E3378" s="37">
        <v>10388.94</v>
      </c>
      <c r="F3378" s="37">
        <v>10388.94</v>
      </c>
      <c r="G3378" s="37">
        <v>10388.94</v>
      </c>
      <c r="H3378" s="37"/>
      <c r="I3378" s="37"/>
      <c r="J3378" s="37"/>
      <c r="K3378" s="37"/>
      <c r="L3378" s="37"/>
      <c r="M3378" s="37"/>
      <c r="N3378" s="37"/>
      <c r="O3378" s="37"/>
      <c r="P3378" s="37"/>
      <c r="Q3378" s="37"/>
      <c r="R3378" s="37"/>
      <c r="S3378" s="37"/>
    </row>
    <row r="3379" spans="2:19">
      <c r="B3379" s="6">
        <v>1971</v>
      </c>
      <c r="C3379" s="37">
        <v>14932.28</v>
      </c>
      <c r="D3379" s="37">
        <v>14932.28</v>
      </c>
      <c r="E3379" s="37">
        <v>13419.78</v>
      </c>
      <c r="F3379" s="37">
        <v>12787.28</v>
      </c>
      <c r="G3379" s="37">
        <v>4518.99</v>
      </c>
      <c r="H3379" s="37"/>
      <c r="I3379" s="37"/>
      <c r="J3379" s="37"/>
      <c r="K3379" s="37"/>
      <c r="L3379" s="37"/>
      <c r="M3379" s="37"/>
      <c r="N3379" s="37"/>
      <c r="O3379" s="37"/>
      <c r="P3379" s="37"/>
      <c r="Q3379" s="37"/>
      <c r="R3379" s="37"/>
      <c r="S3379" s="37"/>
    </row>
    <row r="3380" spans="2:19">
      <c r="B3380" s="6">
        <v>1970</v>
      </c>
      <c r="C3380" s="37">
        <v>26083.55</v>
      </c>
      <c r="D3380" s="37">
        <v>26083.55</v>
      </c>
      <c r="E3380" s="37">
        <v>26083.55</v>
      </c>
      <c r="F3380" s="37">
        <v>26083.55</v>
      </c>
      <c r="G3380" s="37">
        <v>26083.55</v>
      </c>
      <c r="H3380" s="37">
        <v>26083.55</v>
      </c>
      <c r="I3380" s="37">
        <v>26083.55</v>
      </c>
      <c r="J3380" s="37">
        <v>26083.55</v>
      </c>
      <c r="K3380" s="37">
        <v>26083.55</v>
      </c>
      <c r="L3380" s="37">
        <v>26083.55</v>
      </c>
      <c r="M3380" s="37">
        <v>26083.55</v>
      </c>
      <c r="N3380" s="37">
        <v>26083.55</v>
      </c>
      <c r="O3380" s="37">
        <v>26083.55</v>
      </c>
      <c r="P3380" s="37">
        <v>26083.55</v>
      </c>
      <c r="Q3380" s="37">
        <v>26083.55</v>
      </c>
      <c r="R3380" s="37">
        <v>26083.55</v>
      </c>
      <c r="S3380" s="37">
        <v>26083.55</v>
      </c>
    </row>
    <row r="3381" spans="2:19">
      <c r="B3381" s="6">
        <v>1969</v>
      </c>
      <c r="C3381" s="37">
        <v>26044.19</v>
      </c>
      <c r="D3381" s="37">
        <v>26044.19</v>
      </c>
      <c r="E3381" s="37">
        <v>26044.19</v>
      </c>
      <c r="F3381" s="37">
        <v>26044.19</v>
      </c>
      <c r="G3381" s="37">
        <v>26044.19</v>
      </c>
      <c r="H3381" s="37">
        <v>26044.19</v>
      </c>
      <c r="I3381" s="37">
        <v>26044.19</v>
      </c>
      <c r="J3381" s="37">
        <v>26044.19</v>
      </c>
      <c r="K3381" s="37">
        <v>26044.19</v>
      </c>
      <c r="L3381" s="37">
        <v>26044.19</v>
      </c>
      <c r="M3381" s="37">
        <v>26044.19</v>
      </c>
      <c r="N3381" s="37">
        <v>26044.19</v>
      </c>
      <c r="O3381" s="37">
        <v>26044.19</v>
      </c>
      <c r="P3381" s="37">
        <v>26044.19</v>
      </c>
      <c r="Q3381" s="37">
        <v>26044.19</v>
      </c>
      <c r="R3381" s="37">
        <v>26044.19</v>
      </c>
      <c r="S3381" s="37">
        <v>26044.19</v>
      </c>
    </row>
    <row r="3382" spans="2:19">
      <c r="B3382" s="6">
        <v>1968</v>
      </c>
      <c r="C3382" s="37">
        <v>20175.580000000002</v>
      </c>
      <c r="D3382" s="37">
        <v>20175.580000000002</v>
      </c>
      <c r="E3382" s="37">
        <v>20175.580000000002</v>
      </c>
      <c r="F3382" s="37">
        <v>20175.580000000002</v>
      </c>
      <c r="G3382" s="37">
        <v>20175.580000000002</v>
      </c>
      <c r="H3382" s="37">
        <v>20175.580000000002</v>
      </c>
      <c r="I3382" s="37">
        <v>20175.580000000002</v>
      </c>
      <c r="J3382" s="37">
        <v>20175.580000000002</v>
      </c>
      <c r="K3382" s="37">
        <v>20175.580000000002</v>
      </c>
      <c r="L3382" s="37">
        <v>20175.580000000002</v>
      </c>
      <c r="M3382" s="37">
        <v>20175.580000000002</v>
      </c>
      <c r="N3382" s="37">
        <v>20175.580000000002</v>
      </c>
      <c r="O3382" s="37">
        <v>20175.580000000002</v>
      </c>
      <c r="P3382" s="37">
        <v>20175.580000000002</v>
      </c>
      <c r="Q3382" s="37">
        <v>20175.580000000002</v>
      </c>
      <c r="R3382" s="37">
        <v>20175.580000000002</v>
      </c>
      <c r="S3382" s="37">
        <v>20175.580000000002</v>
      </c>
    </row>
    <row r="3383" spans="2:19">
      <c r="B3383" s="6">
        <v>1967</v>
      </c>
      <c r="C3383" s="37">
        <v>27021.26</v>
      </c>
      <c r="D3383" s="37">
        <v>27021.26</v>
      </c>
      <c r="E3383" s="37">
        <v>27021.26</v>
      </c>
      <c r="F3383" s="37">
        <v>27021.26</v>
      </c>
      <c r="G3383" s="37">
        <v>27021.26</v>
      </c>
      <c r="H3383" s="37">
        <v>27021.26</v>
      </c>
      <c r="I3383" s="37">
        <v>27021.26</v>
      </c>
      <c r="J3383" s="37">
        <v>27021.26</v>
      </c>
      <c r="K3383" s="37">
        <v>27021.26</v>
      </c>
      <c r="L3383" s="37">
        <v>27021.26</v>
      </c>
      <c r="M3383" s="37">
        <v>27021.26</v>
      </c>
      <c r="N3383" s="37">
        <v>27021.26</v>
      </c>
      <c r="O3383" s="37">
        <v>27021.26</v>
      </c>
      <c r="P3383" s="37">
        <v>27021.26</v>
      </c>
      <c r="Q3383" s="37">
        <v>27021.26</v>
      </c>
      <c r="R3383" s="37">
        <v>27021.26</v>
      </c>
      <c r="S3383" s="37">
        <v>27021.26</v>
      </c>
    </row>
    <row r="3384" spans="2:19">
      <c r="B3384" s="6">
        <v>1966</v>
      </c>
      <c r="C3384" s="37">
        <v>25234.81</v>
      </c>
      <c r="D3384" s="37">
        <v>25234.81</v>
      </c>
      <c r="E3384" s="37">
        <v>25234.81</v>
      </c>
      <c r="F3384" s="37">
        <v>25234.81</v>
      </c>
      <c r="G3384" s="37">
        <v>25234.81</v>
      </c>
      <c r="H3384" s="37">
        <v>25234.81</v>
      </c>
      <c r="I3384" s="37">
        <v>25234.81</v>
      </c>
      <c r="J3384" s="37">
        <v>25234.81</v>
      </c>
      <c r="K3384" s="37">
        <v>25234.81</v>
      </c>
      <c r="L3384" s="37">
        <v>25234.81</v>
      </c>
      <c r="M3384" s="37">
        <v>25234.81</v>
      </c>
      <c r="N3384" s="37">
        <v>25234.81</v>
      </c>
      <c r="O3384" s="37">
        <v>25234.81</v>
      </c>
      <c r="P3384" s="37">
        <v>25234.81</v>
      </c>
      <c r="Q3384" s="37">
        <v>25234.81</v>
      </c>
      <c r="R3384" s="37">
        <v>25234.81</v>
      </c>
      <c r="S3384" s="37">
        <v>25234.81</v>
      </c>
    </row>
    <row r="3385" spans="2:19">
      <c r="B3385" s="6">
        <v>1965</v>
      </c>
      <c r="C3385" s="37">
        <v>17947.45</v>
      </c>
      <c r="D3385" s="37">
        <v>11212.47</v>
      </c>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v>3165.41</v>
      </c>
      <c r="D3390" s="37">
        <v>3165.41</v>
      </c>
      <c r="E3390" s="37">
        <v>3165.41</v>
      </c>
      <c r="F3390" s="37">
        <v>3165.41</v>
      </c>
      <c r="G3390" s="37">
        <v>3165.41</v>
      </c>
      <c r="H3390" s="37">
        <v>3165.41</v>
      </c>
      <c r="I3390" s="37">
        <v>3165.41</v>
      </c>
      <c r="J3390" s="37">
        <v>3165.41</v>
      </c>
      <c r="K3390" s="37">
        <v>3165.41</v>
      </c>
      <c r="L3390" s="37">
        <v>3165.41</v>
      </c>
      <c r="M3390" s="37">
        <v>3165.41</v>
      </c>
      <c r="N3390" s="37">
        <v>3165.41</v>
      </c>
      <c r="O3390" s="37">
        <v>3165.41</v>
      </c>
      <c r="P3390" s="37">
        <v>3165.41</v>
      </c>
      <c r="Q3390" s="37">
        <v>3165.41</v>
      </c>
      <c r="R3390" s="37">
        <v>3165.41</v>
      </c>
      <c r="S3390" s="37">
        <v>3165.41</v>
      </c>
    </row>
    <row r="3391" spans="2:19">
      <c r="B3391" s="6">
        <v>1959</v>
      </c>
      <c r="C3391" s="37">
        <v>4520.84</v>
      </c>
      <c r="D3391" s="37">
        <v>4520.84</v>
      </c>
      <c r="E3391" s="37">
        <v>4520.84</v>
      </c>
      <c r="F3391" s="37">
        <v>4520.84</v>
      </c>
      <c r="G3391" s="37">
        <v>4520.84</v>
      </c>
      <c r="H3391" s="37">
        <v>4520.84</v>
      </c>
      <c r="I3391" s="37">
        <v>4520.84</v>
      </c>
      <c r="J3391" s="37">
        <v>4520.84</v>
      </c>
      <c r="K3391" s="37">
        <v>4520.84</v>
      </c>
      <c r="L3391" s="37">
        <v>4520.84</v>
      </c>
      <c r="M3391" s="37">
        <v>4520.84</v>
      </c>
      <c r="N3391" s="37">
        <v>4520.84</v>
      </c>
      <c r="O3391" s="37">
        <v>4520.84</v>
      </c>
      <c r="P3391" s="37">
        <v>4520.84</v>
      </c>
      <c r="Q3391" s="37">
        <v>4520.84</v>
      </c>
      <c r="R3391" s="37">
        <v>4520.84</v>
      </c>
      <c r="S3391" s="37">
        <v>4520.84</v>
      </c>
    </row>
    <row r="3392" spans="2:19">
      <c r="B3392" s="6">
        <v>1958</v>
      </c>
      <c r="C3392" s="37">
        <v>1368.73</v>
      </c>
      <c r="D3392" s="37">
        <v>1368.73</v>
      </c>
      <c r="E3392" s="37">
        <v>1368.73</v>
      </c>
      <c r="F3392" s="37">
        <v>1368.73</v>
      </c>
      <c r="G3392" s="37">
        <v>1368.73</v>
      </c>
      <c r="H3392" s="37">
        <v>1368.73</v>
      </c>
      <c r="I3392" s="37">
        <v>1368.73</v>
      </c>
      <c r="J3392" s="37">
        <v>1368.73</v>
      </c>
      <c r="K3392" s="37">
        <v>1368.73</v>
      </c>
      <c r="L3392" s="37">
        <v>1368.73</v>
      </c>
      <c r="M3392" s="37">
        <v>1368.73</v>
      </c>
      <c r="N3392" s="37">
        <v>1368.73</v>
      </c>
      <c r="O3392" s="37">
        <v>1368.73</v>
      </c>
      <c r="P3392" s="37">
        <v>1368.73</v>
      </c>
      <c r="Q3392" s="37">
        <v>1368.73</v>
      </c>
      <c r="R3392" s="37">
        <v>1368.73</v>
      </c>
      <c r="S3392" s="37">
        <v>1368.73</v>
      </c>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v>569.07000000000005</v>
      </c>
      <c r="D3399" s="37">
        <v>569.07000000000005</v>
      </c>
      <c r="E3399" s="37">
        <v>569.07000000000005</v>
      </c>
      <c r="F3399" s="37">
        <v>569.07000000000005</v>
      </c>
      <c r="G3399" s="37">
        <v>569.07000000000005</v>
      </c>
      <c r="H3399" s="37">
        <v>569.07000000000005</v>
      </c>
      <c r="I3399" s="37">
        <v>569.07000000000005</v>
      </c>
      <c r="J3399" s="37">
        <v>569.07000000000005</v>
      </c>
      <c r="K3399" s="37">
        <v>569.07000000000005</v>
      </c>
      <c r="L3399" s="37">
        <v>569.07000000000005</v>
      </c>
      <c r="M3399" s="37">
        <v>569.07000000000005</v>
      </c>
      <c r="N3399" s="37">
        <v>569.07000000000005</v>
      </c>
      <c r="O3399" s="37">
        <v>569.07000000000005</v>
      </c>
      <c r="P3399" s="37">
        <v>569.07000000000005</v>
      </c>
      <c r="Q3399" s="37">
        <v>569.07000000000005</v>
      </c>
      <c r="R3399" s="37">
        <v>569.07000000000005</v>
      </c>
      <c r="S3399" s="37">
        <v>569.07000000000005</v>
      </c>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3187053.5999999987</v>
      </c>
      <c r="D3421" s="11">
        <f>SUM(D3343:D3420)</f>
        <v>3413485.4699999993</v>
      </c>
      <c r="E3421" s="11">
        <f>SUM(E3342:E3420)</f>
        <v>3548371.5599999987</v>
      </c>
      <c r="F3421" s="11">
        <f>SUM(F3341:F3420)</f>
        <v>3598206.1399999987</v>
      </c>
      <c r="G3421" s="11">
        <f>SUM(G3340:G3420)</f>
        <v>3917246.9999999991</v>
      </c>
      <c r="H3421" s="11">
        <f>SUM(H3334:H3420)</f>
        <v>4130509.6999999997</v>
      </c>
      <c r="I3421" s="11">
        <f>SUM(I3334:I3420)</f>
        <v>4326292.04</v>
      </c>
      <c r="J3421" s="11">
        <f t="shared" ref="J3421" si="67">SUM(J3334:J3420)</f>
        <v>4688289.6500000004</v>
      </c>
      <c r="K3421" s="11">
        <f>SUM(K3334:K3420)</f>
        <v>4840507</v>
      </c>
      <c r="L3421" s="11">
        <f t="shared" ref="L3421" si="68">SUM(L3334:L3420)</f>
        <v>5066125.7499999991</v>
      </c>
      <c r="M3421" s="11">
        <f>SUM(M3334:M3420)</f>
        <v>5151220.5999999996</v>
      </c>
      <c r="N3421" s="11">
        <f>SUM(N3329:N3420)</f>
        <v>5494598.0799999991</v>
      </c>
      <c r="O3421" s="11">
        <f>SUM(O3329:O3420)</f>
        <v>5530869.3099999996</v>
      </c>
      <c r="P3421" s="11">
        <f>SUM(P3329:P3420)</f>
        <v>5559871.5199999986</v>
      </c>
      <c r="Q3421" s="11">
        <f>SUM(Q3329:Q3420)</f>
        <v>5689176.8500000006</v>
      </c>
      <c r="R3421" s="11">
        <f>SUM(R3328:R3420)</f>
        <v>5800679.8400000008</v>
      </c>
      <c r="S3421" s="11">
        <f>SUM(S3328:S3420)</f>
        <v>5979352.870000001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v>101531.32</v>
      </c>
      <c r="D3453" s="37">
        <v>101531.32</v>
      </c>
      <c r="E3453" s="37">
        <v>101531.32</v>
      </c>
      <c r="F3453" s="37">
        <v>101531.32</v>
      </c>
      <c r="G3453" s="37">
        <v>101531.32</v>
      </c>
      <c r="H3453" s="37">
        <v>101531.32</v>
      </c>
      <c r="I3453" s="37">
        <v>101531.32</v>
      </c>
      <c r="J3453" s="37">
        <v>101531.32</v>
      </c>
      <c r="K3453" s="37">
        <v>101531.32</v>
      </c>
      <c r="L3453" s="37">
        <v>101531.32</v>
      </c>
      <c r="M3453" s="37">
        <v>101531.32</v>
      </c>
      <c r="N3453" s="37">
        <v>101531.32</v>
      </c>
      <c r="O3453" s="37">
        <v>101531.32</v>
      </c>
      <c r="P3453" s="37">
        <v>101531.32</v>
      </c>
      <c r="Q3453" s="37">
        <v>101531.32</v>
      </c>
      <c r="R3453" s="37">
        <v>101531.32</v>
      </c>
      <c r="S3453" s="37">
        <v>101531.32</v>
      </c>
    </row>
    <row r="3454" spans="2:19">
      <c r="B3454" s="6">
        <v>1991</v>
      </c>
      <c r="C3454" s="37">
        <v>49262.97</v>
      </c>
      <c r="D3454" s="37">
        <v>49262.97</v>
      </c>
      <c r="E3454" s="37">
        <v>49262.97</v>
      </c>
      <c r="F3454" s="37">
        <v>49262.97</v>
      </c>
      <c r="G3454" s="37">
        <v>49262.97</v>
      </c>
      <c r="H3454" s="37">
        <v>49262.97</v>
      </c>
      <c r="I3454" s="37">
        <v>49262.97</v>
      </c>
      <c r="J3454" s="37">
        <v>49262.97</v>
      </c>
      <c r="K3454" s="37">
        <v>49262.97</v>
      </c>
      <c r="L3454" s="37">
        <v>49262.97</v>
      </c>
      <c r="M3454" s="37">
        <v>49262.97</v>
      </c>
      <c r="N3454" s="37">
        <v>49262.97</v>
      </c>
      <c r="O3454" s="37">
        <v>49262.97</v>
      </c>
      <c r="P3454" s="37">
        <v>49262.97</v>
      </c>
      <c r="Q3454" s="37">
        <v>49262.97</v>
      </c>
      <c r="R3454" s="37">
        <v>49262.97</v>
      </c>
      <c r="S3454" s="37">
        <v>49262.97</v>
      </c>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v>46264.25</v>
      </c>
      <c r="D3472" s="37">
        <v>46264.25</v>
      </c>
      <c r="E3472" s="37">
        <v>46264.25</v>
      </c>
      <c r="F3472" s="37">
        <v>46264.25</v>
      </c>
      <c r="G3472" s="37">
        <v>46264.25</v>
      </c>
      <c r="H3472" s="37">
        <v>46264.25</v>
      </c>
      <c r="I3472" s="37">
        <v>46264.25</v>
      </c>
      <c r="J3472" s="37">
        <v>46264.25</v>
      </c>
      <c r="K3472" s="37">
        <v>46264.25</v>
      </c>
      <c r="L3472" s="37">
        <v>46264.25</v>
      </c>
      <c r="M3472" s="37">
        <v>46264.25</v>
      </c>
      <c r="N3472" s="37">
        <v>46264.25</v>
      </c>
      <c r="O3472" s="37">
        <v>46264.25</v>
      </c>
      <c r="P3472" s="37">
        <v>46264.25</v>
      </c>
      <c r="Q3472" s="37">
        <v>46264.25</v>
      </c>
      <c r="R3472" s="37">
        <v>46264.25</v>
      </c>
      <c r="S3472" s="37">
        <v>46264.25</v>
      </c>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197058.54</v>
      </c>
      <c r="D3516" s="11">
        <f>SUM(D3438:D3515)</f>
        <v>197058.54</v>
      </c>
      <c r="E3516" s="11">
        <f>SUM(E3437:E3515)</f>
        <v>197058.54</v>
      </c>
      <c r="F3516" s="11">
        <f>SUM(F3436:F3515)</f>
        <v>197058.54</v>
      </c>
      <c r="G3516" s="11">
        <f>SUM(G3435:G3515)</f>
        <v>197058.54</v>
      </c>
      <c r="H3516" s="11">
        <f>SUM(H3429:H3515)</f>
        <v>197058.54</v>
      </c>
      <c r="I3516" s="11">
        <f>SUM(I3429:I3515)</f>
        <v>197058.54</v>
      </c>
      <c r="J3516" s="11">
        <f t="shared" ref="J3516" si="69">SUM(J3429:J3515)</f>
        <v>197058.54</v>
      </c>
      <c r="K3516" s="11">
        <f>SUM(K3429:K3515)</f>
        <v>197058.54</v>
      </c>
      <c r="L3516" s="11">
        <f t="shared" ref="L3516" si="70">SUM(L3429:L3515)</f>
        <v>197058.54</v>
      </c>
      <c r="M3516" s="11">
        <f>SUM(M3429:M3515)</f>
        <v>197058.54</v>
      </c>
      <c r="N3516" s="11">
        <f>SUM(N3424:N3515)</f>
        <v>197058.54</v>
      </c>
      <c r="O3516" s="11">
        <f>SUM(O3424:O3515)</f>
        <v>197058.54</v>
      </c>
      <c r="P3516" s="11">
        <f>SUM(P3424:P3515)</f>
        <v>197058.54</v>
      </c>
      <c r="Q3516" s="11">
        <f>SUM(Q3424:Q3515)</f>
        <v>197058.54</v>
      </c>
      <c r="R3516" s="11">
        <f>SUM(R3423:R3515)</f>
        <v>197058.54</v>
      </c>
      <c r="S3516" s="11">
        <f>SUM(S3423:S3515)</f>
        <v>197058.54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2024-08-09T05:51:18Z</dcterms:modified>
</cp:coreProperties>
</file>